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dataprevrj-my.sharepoint.com/personal/wallace_souza_dataprev_gov_br/Documents/Em Curso/Adequação DCRJ - PE 91080-2026/Edital/"/>
    </mc:Choice>
  </mc:AlternateContent>
  <xr:revisionPtr revIDLastSave="8" documentId="8_{ED4259B8-B027-4BD5-9FC3-CF3DB2138E09}" xr6:coauthVersionLast="47" xr6:coauthVersionMax="47" xr10:uidLastSave="{121081AA-F424-45C0-99F5-065B0814B6CA}"/>
  <bookViews>
    <workbookView xWindow="-108" yWindow="-108" windowWidth="23256" windowHeight="12456" tabRatio="705" activeTab="2" xr2:uid="{00000000-000D-0000-FFFF-FFFF00000000}"/>
  </bookViews>
  <sheets>
    <sheet name="Fornecimento de Material" sheetId="1" r:id="rId1"/>
    <sheet name="Execução de Serviço" sheetId="2" r:id="rId2"/>
    <sheet name="BDI" sheetId="3" r:id="rId3"/>
    <sheet name="Cronograma Materiais" sheetId="7" state="hidden" r:id="rId4"/>
    <sheet name="Cronograma Serviços" sheetId="8" state="hidden" r:id="rId5"/>
  </sheets>
  <definedNames>
    <definedName name="_xlnm.Print_Area" localSheetId="2">BDI!$A$1:$D$30</definedName>
    <definedName name="_xlnm.Print_Area" localSheetId="1">'Execução de Serviço'!$A$1:$H$159</definedName>
    <definedName name="_xlnm.Print_Titles" localSheetId="3">'Cronograma Materiais'!$2:$10</definedName>
    <definedName name="_xlnm.Print_Titles" localSheetId="4">'Cronograma Serviços'!$1:$10</definedName>
    <definedName name="_xlnm.Print_Titles" localSheetId="1">'Execução de Serviço'!$1:$10</definedName>
    <definedName name="_xlnm.Print_Titles" localSheetId="0">'Fornecimento de Material'!$1:$10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6" i="8" l="1"/>
  <c r="T125" i="8" l="1"/>
  <c r="G136" i="2"/>
  <c r="I39" i="8" l="1"/>
  <c r="T153" i="8"/>
  <c r="S153" i="8"/>
  <c r="R153" i="8"/>
  <c r="Q153" i="8"/>
  <c r="P153" i="8"/>
  <c r="O153" i="8"/>
  <c r="N153" i="8"/>
  <c r="M153" i="8"/>
  <c r="L153" i="8"/>
  <c r="K153" i="8"/>
  <c r="J153" i="8"/>
  <c r="I153" i="8"/>
  <c r="T138" i="8"/>
  <c r="S138" i="8"/>
  <c r="R138" i="8"/>
  <c r="Q138" i="8"/>
  <c r="P138" i="8"/>
  <c r="O138" i="8"/>
  <c r="N138" i="8"/>
  <c r="M138" i="8"/>
  <c r="L138" i="8"/>
  <c r="K138" i="8"/>
  <c r="J138" i="8"/>
  <c r="I138" i="8"/>
  <c r="S125" i="8"/>
  <c r="R125" i="8"/>
  <c r="Q125" i="8"/>
  <c r="P125" i="8"/>
  <c r="O125" i="8"/>
  <c r="N125" i="8"/>
  <c r="M125" i="8"/>
  <c r="L125" i="8"/>
  <c r="K125" i="8"/>
  <c r="J125" i="8"/>
  <c r="I125" i="8"/>
  <c r="I110" i="8"/>
  <c r="T97" i="8"/>
  <c r="S97" i="8"/>
  <c r="R97" i="8"/>
  <c r="Q97" i="8"/>
  <c r="P97" i="8"/>
  <c r="O97" i="8"/>
  <c r="N97" i="8"/>
  <c r="M97" i="8"/>
  <c r="L97" i="8"/>
  <c r="K97" i="8"/>
  <c r="J97" i="8"/>
  <c r="I97" i="8"/>
  <c r="T89" i="8"/>
  <c r="S89" i="8"/>
  <c r="R89" i="8"/>
  <c r="Q89" i="8"/>
  <c r="P89" i="8"/>
  <c r="O89" i="8"/>
  <c r="N89" i="8"/>
  <c r="M89" i="8"/>
  <c r="L89" i="8"/>
  <c r="K89" i="8"/>
  <c r="J89" i="8"/>
  <c r="I89" i="8"/>
  <c r="T84" i="8"/>
  <c r="S84" i="8"/>
  <c r="R84" i="8"/>
  <c r="Q84" i="8"/>
  <c r="P84" i="8"/>
  <c r="O84" i="8"/>
  <c r="N84" i="8"/>
  <c r="M84" i="8"/>
  <c r="L84" i="8"/>
  <c r="K84" i="8"/>
  <c r="J84" i="8"/>
  <c r="I84" i="8"/>
  <c r="T76" i="8"/>
  <c r="S76" i="8"/>
  <c r="R76" i="8"/>
  <c r="Q76" i="8"/>
  <c r="P76" i="8"/>
  <c r="O76" i="8"/>
  <c r="N76" i="8"/>
  <c r="M76" i="8"/>
  <c r="L76" i="8"/>
  <c r="K76" i="8"/>
  <c r="J76" i="8"/>
  <c r="I76" i="8"/>
  <c r="T71" i="8"/>
  <c r="S71" i="8"/>
  <c r="R71" i="8"/>
  <c r="Q71" i="8"/>
  <c r="P71" i="8"/>
  <c r="O71" i="8"/>
  <c r="N71" i="8"/>
  <c r="M71" i="8"/>
  <c r="L71" i="8"/>
  <c r="K71" i="8"/>
  <c r="J71" i="8"/>
  <c r="I71" i="8"/>
  <c r="T45" i="8"/>
  <c r="S45" i="8"/>
  <c r="R45" i="8"/>
  <c r="Q45" i="8"/>
  <c r="P45" i="8"/>
  <c r="O45" i="8"/>
  <c r="N45" i="8"/>
  <c r="M45" i="8"/>
  <c r="L45" i="8"/>
  <c r="K45" i="8"/>
  <c r="J45" i="8"/>
  <c r="I45" i="8"/>
  <c r="T39" i="8"/>
  <c r="S39" i="8"/>
  <c r="R39" i="8"/>
  <c r="Q39" i="8"/>
  <c r="P39" i="8"/>
  <c r="O39" i="8"/>
  <c r="N39" i="8"/>
  <c r="M39" i="8"/>
  <c r="L39" i="8"/>
  <c r="K39" i="8"/>
  <c r="J39" i="8"/>
  <c r="T21" i="8"/>
  <c r="S21" i="8"/>
  <c r="R21" i="8"/>
  <c r="Q21" i="8"/>
  <c r="P21" i="8"/>
  <c r="O21" i="8"/>
  <c r="N21" i="8"/>
  <c r="M21" i="8"/>
  <c r="L21" i="8"/>
  <c r="K21" i="8"/>
  <c r="J21" i="8"/>
  <c r="I21" i="8"/>
  <c r="J11" i="8"/>
  <c r="K11" i="8"/>
  <c r="L11" i="8"/>
  <c r="M11" i="8"/>
  <c r="N11" i="8"/>
  <c r="O11" i="8"/>
  <c r="P11" i="8"/>
  <c r="Q11" i="8"/>
  <c r="R11" i="8"/>
  <c r="S11" i="8"/>
  <c r="T11" i="8"/>
  <c r="I11" i="8"/>
  <c r="G156" i="8"/>
  <c r="G155" i="8"/>
  <c r="G154" i="8"/>
  <c r="G152" i="8"/>
  <c r="G151" i="8"/>
  <c r="G150" i="8"/>
  <c r="G149" i="8"/>
  <c r="G148" i="8"/>
  <c r="G147" i="8"/>
  <c r="G146" i="8"/>
  <c r="G145" i="8"/>
  <c r="G144" i="8"/>
  <c r="G143" i="8"/>
  <c r="G142" i="8"/>
  <c r="G141" i="8"/>
  <c r="G140" i="8"/>
  <c r="G139" i="8"/>
  <c r="G137" i="8"/>
  <c r="G135" i="8"/>
  <c r="G134" i="8"/>
  <c r="G133" i="8"/>
  <c r="G132" i="8"/>
  <c r="G131" i="8"/>
  <c r="G130" i="8"/>
  <c r="G129" i="8"/>
  <c r="G128" i="8"/>
  <c r="G127" i="8"/>
  <c r="G126" i="8"/>
  <c r="G124" i="8"/>
  <c r="G123" i="8"/>
  <c r="G122" i="8"/>
  <c r="G121" i="8"/>
  <c r="G120" i="8"/>
  <c r="G119" i="8"/>
  <c r="G118" i="8"/>
  <c r="G117" i="8"/>
  <c r="G116" i="8"/>
  <c r="G115" i="8"/>
  <c r="G114" i="8"/>
  <c r="G113" i="8"/>
  <c r="G112" i="8"/>
  <c r="G111" i="8"/>
  <c r="G109" i="8"/>
  <c r="G108" i="8"/>
  <c r="G107" i="8"/>
  <c r="G106" i="8"/>
  <c r="G105" i="8"/>
  <c r="G104" i="8"/>
  <c r="G103" i="8"/>
  <c r="G102" i="8"/>
  <c r="G101" i="8"/>
  <c r="G100" i="8"/>
  <c r="G99" i="8"/>
  <c r="G98" i="8"/>
  <c r="G96" i="8"/>
  <c r="G95" i="8"/>
  <c r="G94" i="8"/>
  <c r="G93" i="8"/>
  <c r="G92" i="8"/>
  <c r="G91" i="8"/>
  <c r="G90" i="8"/>
  <c r="G88" i="8"/>
  <c r="G87" i="8"/>
  <c r="G86" i="8"/>
  <c r="G85" i="8"/>
  <c r="G83" i="8"/>
  <c r="G82" i="8"/>
  <c r="G81" i="8"/>
  <c r="G80" i="8"/>
  <c r="G79" i="8"/>
  <c r="G78" i="8"/>
  <c r="G77" i="8"/>
  <c r="G75" i="8"/>
  <c r="G74" i="8"/>
  <c r="G73" i="8"/>
  <c r="G72" i="8"/>
  <c r="G70" i="8"/>
  <c r="G69" i="8"/>
  <c r="G68" i="8"/>
  <c r="G67" i="8"/>
  <c r="G66" i="8"/>
  <c r="G65" i="8"/>
  <c r="G64" i="8"/>
  <c r="G63" i="8"/>
  <c r="G62" i="8"/>
  <c r="G61" i="8"/>
  <c r="G60" i="8"/>
  <c r="G59" i="8"/>
  <c r="G58" i="8"/>
  <c r="G57" i="8"/>
  <c r="G56" i="8"/>
  <c r="G55" i="8"/>
  <c r="G54" i="8"/>
  <c r="G53" i="8"/>
  <c r="G52" i="8"/>
  <c r="G51" i="8"/>
  <c r="G50" i="8"/>
  <c r="G49" i="8"/>
  <c r="G48" i="8"/>
  <c r="G47" i="8"/>
  <c r="G46" i="8"/>
  <c r="G44" i="8"/>
  <c r="G43" i="8"/>
  <c r="G42" i="8"/>
  <c r="G41" i="8"/>
  <c r="G40" i="8"/>
  <c r="G38" i="8"/>
  <c r="G37" i="8"/>
  <c r="G36" i="8"/>
  <c r="G35" i="8"/>
  <c r="G34" i="8"/>
  <c r="G33" i="8"/>
  <c r="G32" i="8"/>
  <c r="G31" i="8"/>
  <c r="G30" i="8"/>
  <c r="G29" i="8"/>
  <c r="G28" i="8"/>
  <c r="G27" i="8"/>
  <c r="G26" i="8"/>
  <c r="G25" i="8"/>
  <c r="G24" i="8"/>
  <c r="G23" i="8"/>
  <c r="G22" i="8"/>
  <c r="G20" i="8"/>
  <c r="G19" i="8"/>
  <c r="G18" i="8"/>
  <c r="G17" i="8"/>
  <c r="G16" i="8"/>
  <c r="G15" i="8"/>
  <c r="G14" i="8"/>
  <c r="G13" i="8"/>
  <c r="G12" i="8"/>
  <c r="H12" i="7"/>
  <c r="H42" i="7"/>
  <c r="S50" i="7"/>
  <c r="R50" i="7"/>
  <c r="Q50" i="7"/>
  <c r="P50" i="7"/>
  <c r="O50" i="7"/>
  <c r="N50" i="7"/>
  <c r="M50" i="7"/>
  <c r="L50" i="7"/>
  <c r="K50" i="7"/>
  <c r="J50" i="7"/>
  <c r="I50" i="7"/>
  <c r="H50" i="7"/>
  <c r="S47" i="7"/>
  <c r="R47" i="7"/>
  <c r="Q47" i="7"/>
  <c r="P47" i="7"/>
  <c r="O47" i="7"/>
  <c r="N47" i="7"/>
  <c r="M47" i="7"/>
  <c r="L47" i="7"/>
  <c r="K47" i="7"/>
  <c r="J47" i="7"/>
  <c r="I47" i="7"/>
  <c r="H47" i="7"/>
  <c r="S42" i="7"/>
  <c r="R42" i="7"/>
  <c r="Q42" i="7"/>
  <c r="P42" i="7"/>
  <c r="O42" i="7"/>
  <c r="N42" i="7"/>
  <c r="M42" i="7"/>
  <c r="L42" i="7"/>
  <c r="K42" i="7"/>
  <c r="J42" i="7"/>
  <c r="I42" i="7"/>
  <c r="S38" i="7"/>
  <c r="R38" i="7"/>
  <c r="Q38" i="7"/>
  <c r="P38" i="7"/>
  <c r="O38" i="7"/>
  <c r="N38" i="7"/>
  <c r="M38" i="7"/>
  <c r="L38" i="7"/>
  <c r="K38" i="7"/>
  <c r="J38" i="7"/>
  <c r="I38" i="7"/>
  <c r="H38" i="7"/>
  <c r="S36" i="7"/>
  <c r="R36" i="7"/>
  <c r="Q36" i="7"/>
  <c r="P36" i="7"/>
  <c r="O36" i="7"/>
  <c r="N36" i="7"/>
  <c r="M36" i="7"/>
  <c r="L36" i="7"/>
  <c r="K36" i="7"/>
  <c r="J36" i="7"/>
  <c r="I36" i="7"/>
  <c r="H36" i="7"/>
  <c r="I33" i="7"/>
  <c r="J33" i="7"/>
  <c r="K33" i="7"/>
  <c r="L33" i="7"/>
  <c r="M33" i="7"/>
  <c r="N33" i="7"/>
  <c r="O33" i="7"/>
  <c r="P33" i="7"/>
  <c r="Q33" i="7"/>
  <c r="R33" i="7"/>
  <c r="S33" i="7"/>
  <c r="H33" i="7"/>
  <c r="I20" i="7"/>
  <c r="J20" i="7"/>
  <c r="K20" i="7"/>
  <c r="L20" i="7"/>
  <c r="M20" i="7"/>
  <c r="N20" i="7"/>
  <c r="O20" i="7"/>
  <c r="P20" i="7"/>
  <c r="Q20" i="7"/>
  <c r="R20" i="7"/>
  <c r="S20" i="7"/>
  <c r="H20" i="7"/>
  <c r="N12" i="7"/>
  <c r="O12" i="7"/>
  <c r="P12" i="7"/>
  <c r="Q12" i="7"/>
  <c r="R12" i="7"/>
  <c r="S12" i="7"/>
  <c r="I12" i="7"/>
  <c r="J12" i="7"/>
  <c r="K12" i="7"/>
  <c r="L12" i="7"/>
  <c r="M12" i="7"/>
  <c r="G51" i="7"/>
  <c r="G50" i="7" s="1"/>
  <c r="G49" i="7"/>
  <c r="G48" i="7"/>
  <c r="G46" i="7"/>
  <c r="G45" i="7"/>
  <c r="G44" i="7"/>
  <c r="G43" i="7"/>
  <c r="G41" i="7"/>
  <c r="G40" i="7"/>
  <c r="G39" i="7"/>
  <c r="G37" i="7"/>
  <c r="G36" i="7" s="1"/>
  <c r="G34" i="7"/>
  <c r="G33" i="7" s="1"/>
  <c r="G31" i="7"/>
  <c r="G30" i="7"/>
  <c r="G29" i="7"/>
  <c r="G28" i="7"/>
  <c r="G27" i="7"/>
  <c r="G26" i="7"/>
  <c r="G25" i="7"/>
  <c r="G24" i="7"/>
  <c r="G23" i="7"/>
  <c r="G22" i="7"/>
  <c r="G21" i="7"/>
  <c r="G19" i="7"/>
  <c r="G18" i="7"/>
  <c r="G17" i="7"/>
  <c r="G16" i="7"/>
  <c r="G15" i="7"/>
  <c r="G14" i="7"/>
  <c r="G13" i="7"/>
  <c r="G114" i="2"/>
  <c r="G50" i="1"/>
  <c r="G151" i="2"/>
  <c r="G150" i="2"/>
  <c r="G33" i="1"/>
  <c r="G142" i="2"/>
  <c r="G141" i="2"/>
  <c r="G48" i="1"/>
  <c r="G47" i="1"/>
  <c r="G45" i="1"/>
  <c r="G44" i="1"/>
  <c r="G43" i="1"/>
  <c r="G42" i="1"/>
  <c r="G40" i="1"/>
  <c r="G39" i="1"/>
  <c r="G38" i="1"/>
  <c r="G36" i="1"/>
  <c r="G30" i="1"/>
  <c r="G29" i="1"/>
  <c r="G28" i="1"/>
  <c r="G27" i="1"/>
  <c r="G26" i="1"/>
  <c r="G25" i="1"/>
  <c r="G24" i="1"/>
  <c r="G23" i="1"/>
  <c r="G22" i="1"/>
  <c r="G21" i="1"/>
  <c r="G20" i="1"/>
  <c r="G18" i="1"/>
  <c r="G17" i="1"/>
  <c r="G16" i="1"/>
  <c r="G15" i="1"/>
  <c r="G14" i="1"/>
  <c r="G13" i="1"/>
  <c r="G12" i="1"/>
  <c r="G132" i="2"/>
  <c r="G135" i="2"/>
  <c r="G134" i="2"/>
  <c r="G133" i="2"/>
  <c r="G130" i="2"/>
  <c r="G109" i="2"/>
  <c r="G122" i="2"/>
  <c r="G117" i="2"/>
  <c r="G121" i="2"/>
  <c r="G120" i="2"/>
  <c r="G94" i="2"/>
  <c r="G75" i="2"/>
  <c r="G74" i="2"/>
  <c r="G73" i="2"/>
  <c r="G115" i="2"/>
  <c r="G118" i="2"/>
  <c r="G119" i="2"/>
  <c r="G155" i="2"/>
  <c r="G148" i="2"/>
  <c r="G144" i="2"/>
  <c r="G77" i="2"/>
  <c r="G112" i="2"/>
  <c r="G111" i="2"/>
  <c r="G99" i="2"/>
  <c r="G98" i="2"/>
  <c r="G91" i="2"/>
  <c r="G90" i="2"/>
  <c r="G116" i="2"/>
  <c r="G86" i="2"/>
  <c r="G82" i="2"/>
  <c r="G81" i="2"/>
  <c r="G107" i="2"/>
  <c r="G106" i="2"/>
  <c r="G104" i="2"/>
  <c r="G103" i="2"/>
  <c r="G152" i="2"/>
  <c r="G149" i="2"/>
  <c r="G147" i="2"/>
  <c r="G146" i="2"/>
  <c r="G145" i="2"/>
  <c r="G124" i="2"/>
  <c r="G123" i="2"/>
  <c r="G113" i="2"/>
  <c r="G108" i="2"/>
  <c r="G105" i="2"/>
  <c r="G102" i="2"/>
  <c r="G88" i="2"/>
  <c r="G87" i="2"/>
  <c r="G85" i="2"/>
  <c r="G101" i="2"/>
  <c r="G100" i="2"/>
  <c r="G126" i="2"/>
  <c r="G127" i="2"/>
  <c r="G128" i="2"/>
  <c r="G129" i="2"/>
  <c r="G131" i="2"/>
  <c r="G137" i="2"/>
  <c r="G83" i="2"/>
  <c r="G69" i="2"/>
  <c r="G68" i="2"/>
  <c r="G67" i="2"/>
  <c r="G66" i="2"/>
  <c r="G64" i="2"/>
  <c r="G62" i="2"/>
  <c r="G49" i="2"/>
  <c r="G139" i="2"/>
  <c r="G143" i="2"/>
  <c r="G140" i="2"/>
  <c r="G97" i="2" l="1"/>
  <c r="G49" i="1"/>
  <c r="G35" i="1"/>
  <c r="G32" i="1"/>
  <c r="G138" i="8"/>
  <c r="G110" i="8"/>
  <c r="G84" i="8"/>
  <c r="G38" i="7"/>
  <c r="N53" i="7"/>
  <c r="R53" i="7"/>
  <c r="O53" i="7"/>
  <c r="G47" i="7"/>
  <c r="P53" i="7"/>
  <c r="K53" i="7"/>
  <c r="S53" i="7"/>
  <c r="I53" i="7"/>
  <c r="Q53" i="7"/>
  <c r="J53" i="7"/>
  <c r="L53" i="7"/>
  <c r="M53" i="7"/>
  <c r="G41" i="1"/>
  <c r="G153" i="8"/>
  <c r="G11" i="8"/>
  <c r="G76" i="8"/>
  <c r="G89" i="8"/>
  <c r="G71" i="8"/>
  <c r="G125" i="8"/>
  <c r="G97" i="8"/>
  <c r="G39" i="8"/>
  <c r="I157" i="8"/>
  <c r="G42" i="7"/>
  <c r="G20" i="7"/>
  <c r="H53" i="7"/>
  <c r="G37" i="1"/>
  <c r="J110" i="8"/>
  <c r="J157" i="8" s="1"/>
  <c r="G21" i="8"/>
  <c r="G45" i="8"/>
  <c r="G12" i="7"/>
  <c r="G11" i="1"/>
  <c r="G19" i="1"/>
  <c r="G46" i="1"/>
  <c r="G110" i="2"/>
  <c r="G125" i="2"/>
  <c r="G138" i="2"/>
  <c r="G84" i="2"/>
  <c r="G52" i="1" l="1"/>
  <c r="G53" i="7"/>
  <c r="I159" i="8"/>
  <c r="J159" i="8"/>
  <c r="G157" i="8"/>
  <c r="K110" i="8"/>
  <c r="K157" i="8" s="1"/>
  <c r="G93" i="2"/>
  <c r="G92" i="2"/>
  <c r="G78" i="2"/>
  <c r="G79" i="2"/>
  <c r="G52" i="2"/>
  <c r="G46" i="2"/>
  <c r="G47" i="2"/>
  <c r="G25" i="2"/>
  <c r="G28" i="2"/>
  <c r="G29" i="2"/>
  <c r="G70" i="2"/>
  <c r="G65" i="2"/>
  <c r="G63" i="2"/>
  <c r="G61" i="2"/>
  <c r="G60" i="2"/>
  <c r="G59" i="2"/>
  <c r="G58" i="2"/>
  <c r="G57" i="2"/>
  <c r="G56" i="2"/>
  <c r="G55" i="2"/>
  <c r="G54" i="2"/>
  <c r="G53" i="2"/>
  <c r="G51" i="2"/>
  <c r="G50" i="2"/>
  <c r="G48" i="2"/>
  <c r="G44" i="2"/>
  <c r="G43" i="2"/>
  <c r="G42" i="2"/>
  <c r="G41" i="2"/>
  <c r="G13" i="2"/>
  <c r="G14" i="2"/>
  <c r="G15" i="2"/>
  <c r="G16" i="2"/>
  <c r="G17" i="2"/>
  <c r="G18" i="2"/>
  <c r="G19" i="2"/>
  <c r="G20" i="2"/>
  <c r="G12" i="2"/>
  <c r="K159" i="8" l="1"/>
  <c r="L110" i="8"/>
  <c r="L157" i="8" s="1"/>
  <c r="G45" i="2"/>
  <c r="G11" i="2"/>
  <c r="L159" i="8" l="1"/>
  <c r="M110" i="8"/>
  <c r="M157" i="8" s="1"/>
  <c r="G35" i="2"/>
  <c r="G33" i="2"/>
  <c r="M159" i="8" l="1"/>
  <c r="N110" i="8"/>
  <c r="N157" i="8" s="1"/>
  <c r="G95" i="2"/>
  <c r="G22" i="2"/>
  <c r="G156" i="2"/>
  <c r="G154" i="2"/>
  <c r="G96" i="2"/>
  <c r="G80" i="2"/>
  <c r="G76" i="2" s="1"/>
  <c r="G72" i="2"/>
  <c r="G40" i="2"/>
  <c r="G38" i="2"/>
  <c r="G37" i="2"/>
  <c r="G36" i="2"/>
  <c r="G34" i="2"/>
  <c r="G32" i="2"/>
  <c r="G31" i="2"/>
  <c r="G30" i="2"/>
  <c r="G27" i="2"/>
  <c r="G26" i="2"/>
  <c r="G24" i="2"/>
  <c r="G23" i="2"/>
  <c r="G89" i="2" l="1"/>
  <c r="N159" i="8"/>
  <c r="O110" i="8"/>
  <c r="O157" i="8" s="1"/>
  <c r="G153" i="2"/>
  <c r="G39" i="2"/>
  <c r="G71" i="2"/>
  <c r="G21" i="2"/>
  <c r="C17" i="3"/>
  <c r="F158" i="8" s="1"/>
  <c r="H136" i="8" l="1"/>
  <c r="H35" i="8"/>
  <c r="H131" i="8"/>
  <c r="H32" i="8"/>
  <c r="H148" i="8"/>
  <c r="H59" i="8"/>
  <c r="H122" i="8"/>
  <c r="H85" i="8"/>
  <c r="H143" i="8"/>
  <c r="H65" i="8"/>
  <c r="H42" i="8"/>
  <c r="H53" i="8"/>
  <c r="H121" i="8"/>
  <c r="H107" i="8"/>
  <c r="H54" i="8"/>
  <c r="H126" i="8"/>
  <c r="H152" i="8"/>
  <c r="H98" i="8"/>
  <c r="H58" i="8"/>
  <c r="H124" i="8"/>
  <c r="H135" i="8"/>
  <c r="H95" i="8"/>
  <c r="H80" i="8"/>
  <c r="H44" i="8"/>
  <c r="H101" i="8"/>
  <c r="H145" i="8"/>
  <c r="H67" i="8"/>
  <c r="H130" i="8"/>
  <c r="H73" i="8"/>
  <c r="H74" i="8"/>
  <c r="H123" i="8"/>
  <c r="H103" i="8"/>
  <c r="H139" i="8"/>
  <c r="H22" i="8"/>
  <c r="H86" i="8"/>
  <c r="H62" i="8"/>
  <c r="H13" i="8"/>
  <c r="H146" i="8"/>
  <c r="H14" i="8"/>
  <c r="H90" i="8"/>
  <c r="H113" i="8"/>
  <c r="H134" i="8"/>
  <c r="H25" i="8"/>
  <c r="H31" i="8"/>
  <c r="H93" i="8"/>
  <c r="H88" i="8"/>
  <c r="H87" i="8"/>
  <c r="H79" i="8"/>
  <c r="H119" i="8"/>
  <c r="H41" i="8"/>
  <c r="H28" i="8"/>
  <c r="H33" i="8"/>
  <c r="H137" i="8"/>
  <c r="H64" i="8"/>
  <c r="H147" i="8"/>
  <c r="H149" i="8"/>
  <c r="H52" i="8"/>
  <c r="H115" i="8"/>
  <c r="H40" i="8"/>
  <c r="H91" i="8"/>
  <c r="H68" i="8"/>
  <c r="H26" i="8"/>
  <c r="H27" i="8"/>
  <c r="H116" i="8"/>
  <c r="H34" i="8"/>
  <c r="H77" i="8"/>
  <c r="H154" i="8"/>
  <c r="H55" i="8"/>
  <c r="H133" i="8"/>
  <c r="H57" i="8"/>
  <c r="H29" i="8"/>
  <c r="H75" i="8"/>
  <c r="H106" i="8"/>
  <c r="H70" i="8"/>
  <c r="H92" i="8"/>
  <c r="H63" i="8"/>
  <c r="H50" i="8"/>
  <c r="H120" i="8"/>
  <c r="H114" i="8"/>
  <c r="H128" i="8"/>
  <c r="H129" i="8"/>
  <c r="H140" i="8"/>
  <c r="H105" i="8"/>
  <c r="H109" i="8"/>
  <c r="H16" i="8"/>
  <c r="H78" i="8"/>
  <c r="H83" i="8"/>
  <c r="H150" i="8"/>
  <c r="H46" i="8"/>
  <c r="H112" i="8"/>
  <c r="H18" i="8"/>
  <c r="H155" i="8"/>
  <c r="H100" i="8"/>
  <c r="H60" i="8"/>
  <c r="H144" i="8"/>
  <c r="H118" i="8"/>
  <c r="H82" i="8"/>
  <c r="H36" i="8"/>
  <c r="H81" i="8"/>
  <c r="H48" i="8"/>
  <c r="H96" i="8"/>
  <c r="H127" i="8"/>
  <c r="H141" i="8"/>
  <c r="H108" i="8"/>
  <c r="H69" i="8"/>
  <c r="H51" i="8"/>
  <c r="H156" i="8"/>
  <c r="H132" i="8"/>
  <c r="H12" i="8"/>
  <c r="H61" i="8"/>
  <c r="H117" i="8"/>
  <c r="H142" i="8"/>
  <c r="H151" i="8"/>
  <c r="H19" i="8"/>
  <c r="H72" i="8"/>
  <c r="H24" i="8"/>
  <c r="H66" i="8"/>
  <c r="H23" i="8"/>
  <c r="H111" i="8"/>
  <c r="H102" i="8"/>
  <c r="H99" i="8"/>
  <c r="H94" i="8"/>
  <c r="H20" i="8"/>
  <c r="H30" i="8"/>
  <c r="H17" i="8"/>
  <c r="H47" i="8"/>
  <c r="H37" i="8"/>
  <c r="H38" i="8"/>
  <c r="H15" i="8"/>
  <c r="H56" i="8"/>
  <c r="H43" i="8"/>
  <c r="H49" i="8"/>
  <c r="H104" i="8"/>
  <c r="J158" i="8"/>
  <c r="I158" i="8"/>
  <c r="K158" i="8"/>
  <c r="G158" i="8"/>
  <c r="L158" i="8"/>
  <c r="M158" i="8"/>
  <c r="N158" i="8"/>
  <c r="O158" i="8"/>
  <c r="O159" i="8"/>
  <c r="P110" i="8"/>
  <c r="P157" i="8" s="1"/>
  <c r="G157" i="2"/>
  <c r="F158" i="2"/>
  <c r="H136" i="2" s="1"/>
  <c r="H84" i="8" l="1"/>
  <c r="H89" i="8"/>
  <c r="H110" i="8"/>
  <c r="H76" i="8"/>
  <c r="H11" i="8"/>
  <c r="H97" i="8"/>
  <c r="H71" i="8"/>
  <c r="H153" i="8"/>
  <c r="H39" i="8"/>
  <c r="H125" i="8"/>
  <c r="H21" i="8"/>
  <c r="H45" i="8"/>
  <c r="H138" i="8"/>
  <c r="P158" i="8"/>
  <c r="P159" i="8"/>
  <c r="H150" i="2"/>
  <c r="H114" i="2"/>
  <c r="H151" i="2"/>
  <c r="Q110" i="8"/>
  <c r="Q157" i="8" s="1"/>
  <c r="H142" i="2"/>
  <c r="H141" i="2"/>
  <c r="H132" i="2"/>
  <c r="H134" i="2"/>
  <c r="H133" i="2"/>
  <c r="H135" i="2"/>
  <c r="H109" i="2"/>
  <c r="H130" i="2"/>
  <c r="H117" i="2"/>
  <c r="H122" i="2"/>
  <c r="H121" i="2"/>
  <c r="H120" i="2"/>
  <c r="H74" i="2"/>
  <c r="H73" i="2"/>
  <c r="H75" i="2"/>
  <c r="H94" i="2"/>
  <c r="H118" i="2"/>
  <c r="H119" i="2"/>
  <c r="H77" i="2"/>
  <c r="H148" i="2"/>
  <c r="H155" i="2"/>
  <c r="H144" i="2"/>
  <c r="H112" i="2"/>
  <c r="H111" i="2"/>
  <c r="H98" i="2"/>
  <c r="H99" i="2"/>
  <c r="H116" i="2"/>
  <c r="H91" i="2"/>
  <c r="H90" i="2"/>
  <c r="H86" i="2"/>
  <c r="H82" i="2"/>
  <c r="H81" i="2"/>
  <c r="H106" i="2"/>
  <c r="H107" i="2"/>
  <c r="H103" i="2"/>
  <c r="H104" i="2"/>
  <c r="H131" i="2"/>
  <c r="H143" i="2"/>
  <c r="H66" i="2"/>
  <c r="H67" i="2"/>
  <c r="H126" i="2"/>
  <c r="H100" i="2"/>
  <c r="H127" i="2"/>
  <c r="H137" i="2"/>
  <c r="H124" i="2"/>
  <c r="H145" i="2"/>
  <c r="H123" i="2"/>
  <c r="H146" i="2"/>
  <c r="H85" i="2"/>
  <c r="H147" i="2"/>
  <c r="H83" i="2"/>
  <c r="H140" i="2"/>
  <c r="H69" i="2"/>
  <c r="H49" i="2"/>
  <c r="H64" i="2"/>
  <c r="H115" i="2"/>
  <c r="H87" i="2"/>
  <c r="H128" i="2"/>
  <c r="H139" i="2"/>
  <c r="H101" i="2"/>
  <c r="H88" i="2"/>
  <c r="H149" i="2"/>
  <c r="H62" i="2"/>
  <c r="H102" i="2"/>
  <c r="H113" i="2"/>
  <c r="H129" i="2"/>
  <c r="H68" i="2"/>
  <c r="H105" i="2"/>
  <c r="H152" i="2"/>
  <c r="H108" i="2"/>
  <c r="H12" i="2"/>
  <c r="H48" i="2"/>
  <c r="H16" i="2"/>
  <c r="H13" i="2"/>
  <c r="H79" i="2"/>
  <c r="H70" i="2"/>
  <c r="H51" i="2"/>
  <c r="H56" i="2"/>
  <c r="H93" i="2"/>
  <c r="H58" i="2"/>
  <c r="H17" i="2"/>
  <c r="H53" i="2"/>
  <c r="H18" i="2"/>
  <c r="H14" i="2"/>
  <c r="H28" i="2"/>
  <c r="H61" i="2"/>
  <c r="H92" i="2"/>
  <c r="H55" i="2"/>
  <c r="H15" i="2"/>
  <c r="H63" i="2"/>
  <c r="H29" i="2"/>
  <c r="H65" i="2"/>
  <c r="H59" i="2"/>
  <c r="H60" i="2"/>
  <c r="H46" i="2"/>
  <c r="H57" i="2"/>
  <c r="H42" i="2"/>
  <c r="H25" i="2"/>
  <c r="H20" i="2"/>
  <c r="H78" i="2"/>
  <c r="H47" i="2"/>
  <c r="H41" i="2"/>
  <c r="H43" i="2"/>
  <c r="H54" i="2"/>
  <c r="H44" i="2"/>
  <c r="H50" i="2"/>
  <c r="H19" i="2"/>
  <c r="H52" i="2"/>
  <c r="H33" i="2"/>
  <c r="H35" i="2"/>
  <c r="H24" i="2"/>
  <c r="H72" i="2"/>
  <c r="H95" i="2"/>
  <c r="H22" i="2"/>
  <c r="H154" i="2"/>
  <c r="H156" i="2"/>
  <c r="H32" i="2"/>
  <c r="H31" i="2"/>
  <c r="H36" i="2"/>
  <c r="H96" i="2"/>
  <c r="H40" i="2"/>
  <c r="H26" i="2"/>
  <c r="H23" i="2"/>
  <c r="H80" i="2"/>
  <c r="H27" i="2"/>
  <c r="H38" i="2"/>
  <c r="H37" i="2"/>
  <c r="H34" i="2"/>
  <c r="H30" i="2"/>
  <c r="H89" i="2" l="1"/>
  <c r="H76" i="2"/>
  <c r="H97" i="2"/>
  <c r="H110" i="2"/>
  <c r="H157" i="8"/>
  <c r="H138" i="2"/>
  <c r="Q158" i="8"/>
  <c r="Q159" i="8"/>
  <c r="R110" i="8"/>
  <c r="R157" i="8" s="1"/>
  <c r="H39" i="2"/>
  <c r="H71" i="2"/>
  <c r="H153" i="2"/>
  <c r="H45" i="2"/>
  <c r="H125" i="2"/>
  <c r="H21" i="2"/>
  <c r="H84" i="2"/>
  <c r="H11" i="2"/>
  <c r="H157" i="2" l="1"/>
  <c r="R158" i="8"/>
  <c r="R159" i="8"/>
  <c r="S110" i="8"/>
  <c r="S157" i="8" s="1"/>
  <c r="T110" i="8"/>
  <c r="T157" i="8" s="1"/>
  <c r="T158" i="8" l="1"/>
  <c r="T159" i="8"/>
  <c r="S158" i="8"/>
  <c r="S159" i="8"/>
  <c r="D8" i="3"/>
  <c r="D17" i="3" l="1"/>
  <c r="D18" i="3" s="1"/>
  <c r="G158" i="2"/>
  <c r="G159" i="2" l="1"/>
  <c r="G159" i="8"/>
</calcChain>
</file>

<file path=xl/sharedStrings.xml><?xml version="1.0" encoding="utf-8"?>
<sst xmlns="http://schemas.openxmlformats.org/spreadsheetml/2006/main" count="1518" uniqueCount="529">
  <si>
    <t>PREENCHER APENAS OS CAMPOS AMARELOS</t>
  </si>
  <si>
    <t>PLANILHA DE PREÇOS - ANEXO II</t>
  </si>
  <si>
    <t>Descrição: Ampliação da Infraestrutura do DCRJ</t>
  </si>
  <si>
    <t>Local: Rua Cosme Velho, 06, Cosme Velho, Rio de Janeiro</t>
  </si>
  <si>
    <t>ITEM</t>
  </si>
  <si>
    <t>REFERÊNCIA ITEM ESPECIFICAÇÃO TÉCNICA</t>
  </si>
  <si>
    <t>1 - DESCRIÇÃO DOS MATERIAIS</t>
  </si>
  <si>
    <t>UNID.</t>
  </si>
  <si>
    <t>QTDE.</t>
  </si>
  <si>
    <t>VALOR UNITÁRIO</t>
  </si>
  <si>
    <t>VALOR TOTAL</t>
  </si>
  <si>
    <t>1.1</t>
  </si>
  <si>
    <t>ENTRADA DE ENERGIA - GRUPO MOTOR GERADOR E CONCESSIONÁRIA</t>
  </si>
  <si>
    <t>1.1.1</t>
  </si>
  <si>
    <t>2.5</t>
  </si>
  <si>
    <t>Fornecimento de Grupo Motor Gerador a diesel 1.825 kW, conforme Especificações Técnicas</t>
  </si>
  <si>
    <t>Unidade</t>
  </si>
  <si>
    <t>1.1.2</t>
  </si>
  <si>
    <t>2.8</t>
  </si>
  <si>
    <t>Fornecimento de Tanque de óleo diesel diário 1.200 litros, conforme Especificações Técnicas</t>
  </si>
  <si>
    <t>1.1.3</t>
  </si>
  <si>
    <t>2.10</t>
  </si>
  <si>
    <t>Fornecimento de conjunto solução USCA para os Grupos Motor gerador, conforme Especificações Técnicas</t>
  </si>
  <si>
    <t>1.1.4</t>
  </si>
  <si>
    <t>2.11</t>
  </si>
  <si>
    <t>Fornecimento de conjunto da solução de painéis de sincronismo para os Grupos Motor gerador, conforme Especificações Técnicas</t>
  </si>
  <si>
    <t>1.1.5</t>
  </si>
  <si>
    <t>2.12</t>
  </si>
  <si>
    <t>Fornecimento de painel de baixa tensão para os Grupos Motor gerador, conforme Especificações Técnicas</t>
  </si>
  <si>
    <t>1.1.6</t>
  </si>
  <si>
    <t>2.13</t>
  </si>
  <si>
    <t>Fornecimento de transformador 2.500 kVA 13,8 kV / 380 V  para os Grupos Motor gerador, conforme Especificações Técnicas</t>
  </si>
  <si>
    <t>1.1.7</t>
  </si>
  <si>
    <t>2.15</t>
  </si>
  <si>
    <t>Fornecimento dos equipamentos da solução completa de painéis para média tensão 13,8 kV, conforme Especificações Técnicas</t>
  </si>
  <si>
    <t>1.2</t>
  </si>
  <si>
    <t>SISTEMAS ININTERRUPTOS DE ENERGIA (UPS)</t>
  </si>
  <si>
    <t>1.2.1</t>
  </si>
  <si>
    <t>4.5</t>
  </si>
  <si>
    <t>Fornecimento de sistema completo de detecção, alarme e combate a incêndio para a Sala de Baterias, conforme Especificações Técnicas</t>
  </si>
  <si>
    <t>1.2.2</t>
  </si>
  <si>
    <t>4.6</t>
  </si>
  <si>
    <t>Fornecimento de painel elétrico QD-AR-1.2, conforme Especificações Técnicas</t>
  </si>
  <si>
    <t>1.2.3</t>
  </si>
  <si>
    <t>4.7</t>
  </si>
  <si>
    <t>Fornecimento de equipamento climatizador de ar tipo FAN-COIL de precisão com capacidade térmica nominal de 109,4 kW para a Sala de Baterias, conforme Especificações Técnicas</t>
  </si>
  <si>
    <t>1.2.4</t>
  </si>
  <si>
    <t>4.8</t>
  </si>
  <si>
    <t>Fornecimento de 300 kW em módulos de potência em UPS modular APM2 600 na Sala UPS-X, conforme Especificações Técnicas</t>
  </si>
  <si>
    <t>1.2.5</t>
  </si>
  <si>
    <t>4.11</t>
  </si>
  <si>
    <t>Fornecimento de UPS modular 300 kVA MEC-02 na Sala UPS-X, com 300 kW em módulo de potência ativados, conforme Especificações Técnicas</t>
  </si>
  <si>
    <t>1.2.6</t>
  </si>
  <si>
    <t>4.14</t>
  </si>
  <si>
    <t>Fornecimento de equipamentos para montagem do painel elétrico PPU-X2, conforme Especificações Técnicas</t>
  </si>
  <si>
    <t>1.2.7</t>
  </si>
  <si>
    <t>4.15</t>
  </si>
  <si>
    <t>Fornecimento de UPS modular 600 kVA na Sala de UPS-Y, com 600 kW em módulo de potência ativados, conforme Especificações Técnicas</t>
  </si>
  <si>
    <t>1.2.8</t>
  </si>
  <si>
    <t>4.16</t>
  </si>
  <si>
    <t>Fornecimento de painel elétrico PPU-Y1 na Sala UPS-Y, conforme Especificações Técnicas</t>
  </si>
  <si>
    <t>1.2.9</t>
  </si>
  <si>
    <t>4.17</t>
  </si>
  <si>
    <t>Fornecimento de painel elétrico PPU-Y2 na Sala UPS-Y, conforme Especificações Técnicas</t>
  </si>
  <si>
    <t>1.2.10</t>
  </si>
  <si>
    <t>4.18</t>
  </si>
  <si>
    <t>Fornecimento de painel elétrico QD-X2 na Sala de Quadros-X, conforme Especificações Técnicas</t>
  </si>
  <si>
    <t>1.2.11</t>
  </si>
  <si>
    <t>4.19</t>
  </si>
  <si>
    <t>Fornecimento de painel elétrico QD-Y2 na Sala de Quadros-Y, conforme Especificações Técnicas</t>
  </si>
  <si>
    <t>1.5</t>
  </si>
  <si>
    <t>SALA DE OPERADORAS A</t>
  </si>
  <si>
    <t>1.3</t>
  </si>
  <si>
    <t>SALA DE OPERADORAS B</t>
  </si>
  <si>
    <t>1.3.1</t>
  </si>
  <si>
    <t>6.4</t>
  </si>
  <si>
    <t>Fornecimento de equipamento condicionador de ar tipo FAN-COIL piso-teto com capacidade térmica nominal de 11,11 kW, conforme Especificações Técnicas</t>
  </si>
  <si>
    <t>1.7</t>
  </si>
  <si>
    <t>SALA TÉCNICA</t>
  </si>
  <si>
    <t>1.4</t>
  </si>
  <si>
    <t>SALA DE DESEMBALAGEM - LABORATÓRIO</t>
  </si>
  <si>
    <t>1.4.1</t>
  </si>
  <si>
    <t>8.3</t>
  </si>
  <si>
    <t>Fornecimento de equipamento condicionador de ar tipo cassete hidrônico com capacidade nominal térmica de 5,86 kW, conforme Especificações Técnicas</t>
  </si>
  <si>
    <t>SALA DRCC</t>
  </si>
  <si>
    <t>1.5.1</t>
  </si>
  <si>
    <t>9.6</t>
  </si>
  <si>
    <t>Fornecimento de equipamentos de tratamento de ar (Fan Coil) de precisão, substituindo os equipamentos atuais por outros com capacidade térmica nominal mínima de 200 kW, projetadas para controle rigoroso de temperatura e umidade em ambientes de missão crítica, conforme Especificações Técnicas</t>
  </si>
  <si>
    <t>1.5.2</t>
  </si>
  <si>
    <t>9.8</t>
  </si>
  <si>
    <t>Fornecimento dos painéis elétricos para atender a potência nominal de 250 kW, para atendimento ao ambiente DRCC , conforme Especificações Técnicas</t>
  </si>
  <si>
    <t>1.5.3</t>
  </si>
  <si>
    <t>9.11</t>
  </si>
  <si>
    <t>Fornecimento de sistema de confinamento completo do corredor frio, com porta de correr, conforme Especificações Técnicas</t>
  </si>
  <si>
    <t>1.6</t>
  </si>
  <si>
    <t>SALA SEGURA</t>
  </si>
  <si>
    <t>1.6.1</t>
  </si>
  <si>
    <t>10.2</t>
  </si>
  <si>
    <t>Fornecimento de painel elétrico RPP com circuitos elétricos para 8 racks com densidade de 40 kW cada, com  demanda total de 320 kW,  conforme Especificações Técnicas</t>
  </si>
  <si>
    <t>1.6.2</t>
  </si>
  <si>
    <t>10.12</t>
  </si>
  <si>
    <t>Fornecimento de equipamentos de tratamento de ar (Fan Coil) de precisão, com capacidade térmica nominal mínima de 200 kW, projetadas para controle rigoroso de temperatura e umidade em ambientes de missão crítica, conforme Especificações Técnicas</t>
  </si>
  <si>
    <t>1.6.3</t>
  </si>
  <si>
    <t>10.13</t>
  </si>
  <si>
    <t xml:space="preserve">Fornecimento de sistema climatizador de ar de precisão de alta densidade completo, para atendimento a 8 racks de 40 kW, totalizando potência de 320 kW  de carga de TI, conforme Especificações Técnicas  </t>
  </si>
  <si>
    <t>1.6.4</t>
  </si>
  <si>
    <t>10.14</t>
  </si>
  <si>
    <t>SALA COFRE</t>
  </si>
  <si>
    <t>1.7.1</t>
  </si>
  <si>
    <t>11.2</t>
  </si>
  <si>
    <t>Fornecimento de equipamento condiconador de ar tipo FAN-COIL de precisão com carga térmica nominal de 109,4 kW, conforme Especificações Técnicas</t>
  </si>
  <si>
    <t>1.7.2</t>
  </si>
  <si>
    <t>11.12</t>
  </si>
  <si>
    <t>1.8</t>
  </si>
  <si>
    <t>ADEQUAÇÃO DE SISTEMAS EXISTENTES</t>
  </si>
  <si>
    <t>1.8.1</t>
  </si>
  <si>
    <t>12.13</t>
  </si>
  <si>
    <t>Fornecimento de equipamento condionador de ar tipo FAN-COIL de precisão com carga térmica nominal de 28,8 kW, conforme Especificações Técnicas</t>
  </si>
  <si>
    <t>1.13</t>
  </si>
  <si>
    <t>COMISSIONAMENTO E CERTIFICAÇÃO UPTIME TCCF</t>
  </si>
  <si>
    <t>VALOR TOTAL DOS MATERIAIS</t>
  </si>
  <si>
    <t>2 - DESCRIÇÃO DOS SERVIÇOS</t>
  </si>
  <si>
    <t>VALOR TOTAL COM BDI</t>
  </si>
  <si>
    <t>2.1</t>
  </si>
  <si>
    <t>PROJETOS EXECUTIVOS</t>
  </si>
  <si>
    <t>2.1.1</t>
  </si>
  <si>
    <t>Elaboração de Projeto Executivo, conforme Especificações Técnicas</t>
  </si>
  <si>
    <t>2.1.2</t>
  </si>
  <si>
    <t>Elaboração de Laudo CFD, contemplando todos os novos ambientes do Projeto Executivo, conforme especificações Técnicas</t>
  </si>
  <si>
    <t>2.1.3</t>
  </si>
  <si>
    <t>Elaboração de Memorial de Execução da Obra, conforme Especificações Técnicas</t>
  </si>
  <si>
    <t>2.1.4</t>
  </si>
  <si>
    <t>Elaboração de Laudo Técnico de Engenharia Estrutural, conclusivo da plataforma dos grupos motores geradores e chillers, conforme Especificações Técnicas</t>
  </si>
  <si>
    <t>2.1.5</t>
  </si>
  <si>
    <t>Elaboração de Projeto de Fundações para Reforço Estrutural, conforme Especificações Técnicas</t>
  </si>
  <si>
    <t>2.1.6</t>
  </si>
  <si>
    <t>Elaboração de Projeto de Reforço Estrutural Metálico, conforme Especificações Técnicas</t>
  </si>
  <si>
    <t>2.1.7</t>
  </si>
  <si>
    <t>Elaboração de Laudo técnico conclusivo da plataforma dos grupos geradores e chillers, conforme Especificações Técnicas</t>
  </si>
  <si>
    <t>2.1.8</t>
  </si>
  <si>
    <t>Certificação UPTIME TIER III - TCDD, conforme Especificações Técnicas</t>
  </si>
  <si>
    <t>2.1.9</t>
  </si>
  <si>
    <t>1.9</t>
  </si>
  <si>
    <t>Aprovações Legais, conforme Especificações Técnicas</t>
  </si>
  <si>
    <t>2.2</t>
  </si>
  <si>
    <t>2.2.1</t>
  </si>
  <si>
    <t>Montagem do Canteiro de Obras, conforme Especificações Técnicas</t>
  </si>
  <si>
    <t>2.2.2</t>
  </si>
  <si>
    <t>Execução de Fundação Estrutural para Reforço Estrutural Metálico, conforme Especificações Técnicas</t>
  </si>
  <si>
    <t>2.2.3</t>
  </si>
  <si>
    <t>2.3</t>
  </si>
  <si>
    <t>Execução de Reforço Estrutural Metálico, conforme Especificações Técnicas</t>
  </si>
  <si>
    <t>2.2.4</t>
  </si>
  <si>
    <t>2.4</t>
  </si>
  <si>
    <t>Adequações da estrutura metálica para transporte e instalação dos equipamentos, conforme Especificações Técnicas</t>
  </si>
  <si>
    <t>2.2.5</t>
  </si>
  <si>
    <t>Instalação de Grupo Motor Gerador a diesel 1.825 kW, conforme Especificações Técnicas</t>
  </si>
  <si>
    <t>2.2.6</t>
  </si>
  <si>
    <t>2.6</t>
  </si>
  <si>
    <t>Fornecimento e instalação de estrutura carenagem Grupo Motor Gerador, conforme Especificações Técnicas</t>
  </si>
  <si>
    <t>2.2.7</t>
  </si>
  <si>
    <t>2.7</t>
  </si>
  <si>
    <t>Adequação do sistema de abastecimento de óleo diesel existente de 2 tanques de 15.000 litros enterrados, conforme Especificações Técnicas</t>
  </si>
  <si>
    <t>2.2.8</t>
  </si>
  <si>
    <t>Instalação de Tanque de óleo diesel diário 1.200 litros, conforme Especificações Técnicas</t>
  </si>
  <si>
    <t>2.2.9</t>
  </si>
  <si>
    <t>2.9</t>
  </si>
  <si>
    <t>Adequação do sistema de bombeamento de óleo diesel, incluindo tanques, casa de bombas, bombas, recirculação, filtragem, painéis, comando, controle e automação, conforme Especificações Técnicas</t>
  </si>
  <si>
    <t>2.2.10</t>
  </si>
  <si>
    <t>Instalação de conjunto de solução de USCA para os Grupos Motor gerador, conforme Especificações Técnicas</t>
  </si>
  <si>
    <t>2.2.11</t>
  </si>
  <si>
    <t>Instalação de painel de sincronismo para os Grupos Motor gerador, conforme Especificações Técnicas</t>
  </si>
  <si>
    <t>2.2.12</t>
  </si>
  <si>
    <t>Instalação de painel de baixa tensão para os Grupos Motor gerador, conforme Especificações Técnicas</t>
  </si>
  <si>
    <t>2.2.13</t>
  </si>
  <si>
    <t>Instalação de transformador 2.500 kVA 13,8 kV / 380 V  para os Grupos Motor gerador, conforme Especificações Técnicas</t>
  </si>
  <si>
    <t>2.2.14</t>
  </si>
  <si>
    <t>2.14</t>
  </si>
  <si>
    <t>Fornecimento e instalação de circuito média tensão para potência de 2.500 kVA para os geradores, conforme Especificações Técnicas</t>
  </si>
  <si>
    <t>2.2.15</t>
  </si>
  <si>
    <t>Instalação de solução de painéis para média tensão 13,8 kV e adequações necessárias, conforme Especificações Técnicas</t>
  </si>
  <si>
    <t>2.2.16</t>
  </si>
  <si>
    <t>2.16</t>
  </si>
  <si>
    <t>Adequação do Sistema de conexão dos UPS dos 4 ramos e 4 geradores aos bancos de carga, conforme Especificações Técnicas</t>
  </si>
  <si>
    <t>2.2.17</t>
  </si>
  <si>
    <t>2.17</t>
  </si>
  <si>
    <t>Adequações civis, conforme Especificações Técnicas</t>
  </si>
  <si>
    <t>m²</t>
  </si>
  <si>
    <t xml:space="preserve">SALA DE PAINÉIS </t>
  </si>
  <si>
    <t>2.3.1</t>
  </si>
  <si>
    <t>3.1</t>
  </si>
  <si>
    <t>Substituição dos barramentos blindados que interligam cada transformador na subestação até os PGBTs na sala de painéis, conforme Especificações Técnicas</t>
  </si>
  <si>
    <t>2.3.2</t>
  </si>
  <si>
    <t>3.2</t>
  </si>
  <si>
    <t>Adequação do painel elétrico PGBT 01, conforme Especificações Técnicas</t>
  </si>
  <si>
    <t>2.3.3</t>
  </si>
  <si>
    <t>3.3</t>
  </si>
  <si>
    <t>Adequação do painel elétrico PGBT 02, conforme Especificações Técnicas</t>
  </si>
  <si>
    <t>2.3.4</t>
  </si>
  <si>
    <t>3.4</t>
  </si>
  <si>
    <t>Adequação do painel elétrico PGBT 03, conforme Especificações Técnicas</t>
  </si>
  <si>
    <t>2.3.5</t>
  </si>
  <si>
    <t>3.5</t>
  </si>
  <si>
    <t>Adequação do painel elétrico PGBT 04, conforme Especificações Técnicas</t>
  </si>
  <si>
    <t>2.4.1</t>
  </si>
  <si>
    <t>4.1</t>
  </si>
  <si>
    <t>Remanejamento dos equipamentos de climatização da Sala UPS-Y1, conforme Especificações Técnicas</t>
  </si>
  <si>
    <t>2.4.2</t>
  </si>
  <si>
    <t>4.2</t>
  </si>
  <si>
    <t>Remanejamento do sistema de recirculação de óleo diesel na Sala UPS-Y1, conforme Especificações Técnicas</t>
  </si>
  <si>
    <t>2.4.3</t>
  </si>
  <si>
    <t>4.3</t>
  </si>
  <si>
    <t>Remanejamento do sistema de painéis de automação na Sala UPS-Y1, conforme Especificações Técnicas</t>
  </si>
  <si>
    <t>2.4.4</t>
  </si>
  <si>
    <t>4.4</t>
  </si>
  <si>
    <t>Fornecimento dos materiais e equipamentos e construção da Sala de Baterias, um ambiente exclusivo para abrigar todos os bancos de baterias dos ramos X e Y.</t>
  </si>
  <si>
    <t>2.4.5</t>
  </si>
  <si>
    <t>Instalação de sistema completo de detecção, alarme e combate a incêndio para a Sala de Baterias, conforme Especificações Técnicas</t>
  </si>
  <si>
    <t>2.4.6</t>
  </si>
  <si>
    <t>Instalação de painel elétrico QD-AR-1.2, conforme Especificações Técnicas</t>
  </si>
  <si>
    <t>2.4.7</t>
  </si>
  <si>
    <t>Instalação de equipamento  climatizador de ar tipo FAN-COIL de precisão com capacidade térmica nominal de 109,4 kW para a Sala de Baterias, conforme Especificações Técnicas</t>
  </si>
  <si>
    <t>2.4.8</t>
  </si>
  <si>
    <t>Instalação de 300 kVA em módulos de potência em UPS modular APM2 600 na Sala UPS-X, conforme Especificações Técnicas</t>
  </si>
  <si>
    <t>2.4.9</t>
  </si>
  <si>
    <t>4.9</t>
  </si>
  <si>
    <t>Remanejamento e instalação das baterias UPS-X na nova Sala de Baterias, conforme Especificações Técnicas</t>
  </si>
  <si>
    <t>2.4.10</t>
  </si>
  <si>
    <t>4.10</t>
  </si>
  <si>
    <t>Remanejamento da UPS-MEC-01 da Sala de Quadros-X e seu banco de baterias, conforme Especificações Técnicas</t>
  </si>
  <si>
    <t>2.4.11</t>
  </si>
  <si>
    <t>Instalação de UPS modular 300 kVA MEC 02 na Sala UPS-X, com 300 kVA em módulo de potência ativados, conforme Especificações Técnicas</t>
  </si>
  <si>
    <t>2.4.12</t>
  </si>
  <si>
    <t>4.12</t>
  </si>
  <si>
    <t>Adequação painel elétrico QDAR-1.1, conforme especificações Técnicas</t>
  </si>
  <si>
    <t>2.4.13</t>
  </si>
  <si>
    <t>4.13</t>
  </si>
  <si>
    <t>Adequação painel elétrico PPU-X1, conforme Especificações Técnicas</t>
  </si>
  <si>
    <t>2.4.14</t>
  </si>
  <si>
    <t>Instalação painel elétrico PPU-X2, conforme Especificações Técnicas</t>
  </si>
  <si>
    <t>2.4.15</t>
  </si>
  <si>
    <t>Instalação de UPS modular 600 kVA na Sala de UPS-Y, com 600 kVA em módulo de potência ativados, conforme Especificações Técnicas</t>
  </si>
  <si>
    <t>2.4.16</t>
  </si>
  <si>
    <t>Instalação de painel elétrico PPU-Y1 na Sala UPS-Y, conforme Especificações Técnicas</t>
  </si>
  <si>
    <t>2.4.17</t>
  </si>
  <si>
    <t>Instalação de painel elétrico PPU-Y2 na Sala UPS-Y, conforme Especificações Técnicas</t>
  </si>
  <si>
    <t>2.4.18</t>
  </si>
  <si>
    <t>Instalação de painel elétrico QD-X2 na Sala de Quadros-X, conforme Especificações Técnicas</t>
  </si>
  <si>
    <t>2.4.19</t>
  </si>
  <si>
    <t>Instalação de painel elétrico QD-Y2 na Sala de Quadros-Y, conforme Especificações Técnicas</t>
  </si>
  <si>
    <t>2.4.20</t>
  </si>
  <si>
    <t>4.20</t>
  </si>
  <si>
    <t>Fornecimento e instalação de barramentos blindados referentes ao Ramo X2, conforme Especificações Técnicas</t>
  </si>
  <si>
    <t>2.4.21</t>
  </si>
  <si>
    <t>4.21</t>
  </si>
  <si>
    <t>Fornecimento e instalação de barramentos blindados referentes ao Ramo Y2, conforme Especificações Técnicas</t>
  </si>
  <si>
    <t>2.4.22</t>
  </si>
  <si>
    <t>4.22</t>
  </si>
  <si>
    <t>Retirada dos barramentos blindados referentes ao Ramo X atual, conforme Especificações Técnicas</t>
  </si>
  <si>
    <t>2.4.23</t>
  </si>
  <si>
    <t>4.23</t>
  </si>
  <si>
    <t>Retirada dos barramentos blindados referentes ao Ramo Y atual, conforme Especificações Técnicas</t>
  </si>
  <si>
    <t>2.4.24</t>
  </si>
  <si>
    <t>4.24</t>
  </si>
  <si>
    <t>Fornecimento e instalação dos barramentos blindados novos referentes ao Ramo X1, conforme Especificações Técnicas</t>
  </si>
  <si>
    <t>2.4.25</t>
  </si>
  <si>
    <t>4.25</t>
  </si>
  <si>
    <t>Fornecimento e instalação dos barramentos blindados novos referentes ao Ramo Y1, conforme Especificações Técnicas</t>
  </si>
  <si>
    <t>2.5.1</t>
  </si>
  <si>
    <t>5.1</t>
  </si>
  <si>
    <t>Fornecimento dos materiais e equipamentos e execução da Interligação por fibras ópticas monomodo entre a Sala de operadoras A com a Sala Telecom, contemplando 24 portas, incluindo DIO, conforme Especificações Técnicas</t>
  </si>
  <si>
    <t>2.5.2</t>
  </si>
  <si>
    <t>5.2</t>
  </si>
  <si>
    <t>Fornecimento dos materiais e equipamentos e execução da interligação por fibras ópticas monomodo entre a Sala Telecom e a Sala Cofre, contemplando 24 portas, incluindo DIO nas extremidades, conforme Especificações Técnicas</t>
  </si>
  <si>
    <t>2.5.3</t>
  </si>
  <si>
    <t>5.3</t>
  </si>
  <si>
    <t>Fornecimento dos materiais e equipamentos e execução da interligação por fibras ópticas monomodo entre a Sala Telecom e a Segura, contemplando 24 portas, incluindo DIO nas extremidades, conforme Especificações Técnicas</t>
  </si>
  <si>
    <t>2.5.4</t>
  </si>
  <si>
    <t>5.4</t>
  </si>
  <si>
    <t>Adequação dos circuitos elétricos em cada painel da Sala de Operadoras A para monofásicos 220 V (F+N+T), com iclusão de multimdidor no painel, conforme Especificações Técnicas</t>
  </si>
  <si>
    <t>2.6.1</t>
  </si>
  <si>
    <t>6.1</t>
  </si>
  <si>
    <t>Fornecimento dos materiais e equipamentos e execução da interligação por fibras ópticas multimodo entre a Sala de Operadoras B com a Sala Telecom, contemplando 24 portas, incluindo DIO nas extremidades, conforme Especificações Técnicas</t>
  </si>
  <si>
    <t>2.6.2</t>
  </si>
  <si>
    <t>6.2</t>
  </si>
  <si>
    <t>Fornecimento dos materiais e equipamentos e execução da interligação por fibras ópticas monomodo entre a Sala de Operadoras B com a Sala Telecom, 24 portas, incluindo DIO nas extremidades, conforme Especificações Técnicas</t>
  </si>
  <si>
    <t>2.6.3</t>
  </si>
  <si>
    <t>6.3</t>
  </si>
  <si>
    <t>Fornecimento dos materiais e equipamentos e execução da interligação por cabo F/UTP CAT 6A entre a Sala de operadoras B com a Sala Telecom, 24 pontos, incluindo patch panel das extremidades, conforme Especificações Técnicas</t>
  </si>
  <si>
    <t>2.6.4</t>
  </si>
  <si>
    <t>Execução da substituição de equipamento condicionador de ar tipo split piso-teto 24.000 BTU/h inverter por  equipamento tipo FAN-COIL piso-teto com capacidade térmica nominal de 11,11 kW, conforme Especificações Técnicas</t>
  </si>
  <si>
    <t>2.6.5</t>
  </si>
  <si>
    <t>6.5</t>
  </si>
  <si>
    <t>Fornecimento dos materiais e equipamentos para Implementação de sistema de monitoramento de temperatura e umidade, de acordo com o padrão existente, conforme Especificações Técnicas</t>
  </si>
  <si>
    <t>2.6.6</t>
  </si>
  <si>
    <t>6.6</t>
  </si>
  <si>
    <t>Fornecimento e Instalação de sistema de proteção contra incêndio, incluindo detecção precoce e convencional endereçável, conforme Especificações Técnicas</t>
  </si>
  <si>
    <t>2.6.7</t>
  </si>
  <si>
    <t>6.7</t>
  </si>
  <si>
    <t xml:space="preserve">Fornecimento e Instalação de bases plug-in nos painéis elétricos QD-DG2-X1 e QD-DG2-Y1, com iclusão de multimdidor no painel, conforme Especificações Técnicas </t>
  </si>
  <si>
    <t>2.7.1</t>
  </si>
  <si>
    <t>7.1</t>
  </si>
  <si>
    <t>Retirada de gradil em aço, conforme Especificações Técnicas</t>
  </si>
  <si>
    <t>2.7.2</t>
  </si>
  <si>
    <t>7.2</t>
  </si>
  <si>
    <t>Fornecimento dos materiais e execução de parede dupla drywall corta-fogo, conforme padrão existente, com fechamento do entreforro e entrepiso, conforme especificações Técnicas</t>
  </si>
  <si>
    <t>m</t>
  </si>
  <si>
    <t>2.7.3</t>
  </si>
  <si>
    <t>7.3</t>
  </si>
  <si>
    <t>Fornecimento e instalação de porta de acesso tipo corta-fogo, duas folhas, com tranca ímã, fechadura com chaves, barra de saída anti-pânico e controladora de acesso, conforme Especificações Técnicas</t>
  </si>
  <si>
    <t>2.7.4</t>
  </si>
  <si>
    <t>7.4</t>
  </si>
  <si>
    <t>Fornecimento e instalação de porta de acesso tipo corta-fogo, uma folha, com tranca ímã, fechadura com chaves, barra de saída anti-pânico e controladora de acesso, conforme Especificações Técnicas</t>
  </si>
  <si>
    <t>2.8.1</t>
  </si>
  <si>
    <t>8.1</t>
  </si>
  <si>
    <t>Fornecimento de materiais e execução de parede dupla drywall corta-fogo, conforme padrão existente, conforme Especificações Técnicas</t>
  </si>
  <si>
    <t>2.8.2</t>
  </si>
  <si>
    <t>8.2</t>
  </si>
  <si>
    <t>2.8.3</t>
  </si>
  <si>
    <t>Instalação de equipamento condicionador de ar tipo cassete hidrônico com capacidade nominal térmica de 5,86 kW, conforme Especificações Técnicas</t>
  </si>
  <si>
    <t>2.8.4</t>
  </si>
  <si>
    <t>8.4</t>
  </si>
  <si>
    <t>Fornecimento e instalação de circuitos elétricos trifásicos (3F+N+T) 6 mm², com tomada 5 pinos 32 A IP 44 IEC 60309, conforme Especificações Técnicas</t>
  </si>
  <si>
    <t>2.8.5</t>
  </si>
  <si>
    <t>8.5</t>
  </si>
  <si>
    <t>Fornecimento e instalação de pontos de cabeamento estruturado F/UTP CAT 6A, conforme Especificações Técnicas</t>
  </si>
  <si>
    <t>2.8.6</t>
  </si>
  <si>
    <t>8.6</t>
  </si>
  <si>
    <t>Fornecimento e instalação de sistema de proteção contra incêndio, incluindo detecção precoce e convencional endereçável e sistema de monitoramento de temperatura e umidade, conforme Especificações Técnicas</t>
  </si>
  <si>
    <t>2.8.7</t>
  </si>
  <si>
    <t>8.7</t>
  </si>
  <si>
    <t>2.9.1</t>
  </si>
  <si>
    <t>9.1</t>
  </si>
  <si>
    <t>Fornecimento e execução de parede dupla drywall corta-fogo, conforme padrão existente, conforme Especificações Técnicas</t>
  </si>
  <si>
    <t>2.9.2</t>
  </si>
  <si>
    <t>9.2</t>
  </si>
  <si>
    <t>2.9.3</t>
  </si>
  <si>
    <t>9.3</t>
  </si>
  <si>
    <t>Remanejamento do Sistema de Combate a incêndio FM200, conforme Especificações Técnicas</t>
  </si>
  <si>
    <t>2.9.4</t>
  </si>
  <si>
    <t>9.4</t>
  </si>
  <si>
    <t>Adequação da infraestrutura para 20 racks instalação de aterramento e eletroduto flexível metálico 2", conforme Especificações Técnicas</t>
  </si>
  <si>
    <t>2.9.5</t>
  </si>
  <si>
    <t>9.5</t>
  </si>
  <si>
    <t>Adequação do gradil em aço, conforme Especificações Técnicas</t>
  </si>
  <si>
    <t>2.9.6</t>
  </si>
  <si>
    <t>Instalação de equipamentos de tratamento de ar (Fan Coil) de precisão que atende ao ambiente DRCC, substituindo os equipamentos atuais (4 equipamentos 109,4 kW, modelo P3110GC Liebert) por outros com capacidade térmica nominal mínima de 200 kW para atender uma carga térmica total de 500 kW e com redundância em atendimento à certificação Uptime Tier III, projetadas para controle rigoroso de temperatura e umidade em ambientes de missão crítica, conforme Especificações Técnicas</t>
  </si>
  <si>
    <t>2.9.7</t>
  </si>
  <si>
    <t>9.7</t>
  </si>
  <si>
    <t>Fornecimento dos materiais e implementação de sistema de monitoramento de temperatura e umidade, de acordo com o padrão existente, conforme Especificações Técnicas</t>
  </si>
  <si>
    <t>2.9.8</t>
  </si>
  <si>
    <t>Instalação de painéis elétricos para atender a potência nominal de 250 kW no ambiente DRCC,  em substituição aos painéis elétricos RPP 120 kVA atualmente ativos, conforme Especificações Técnicas</t>
  </si>
  <si>
    <t>2.9.9</t>
  </si>
  <si>
    <t>9.9</t>
  </si>
  <si>
    <t>Fornecimento e instalação de circuitos elétricos trifásicos (3F+N+T) 6 mm², com tomada de acoplamento industrial 5 pinos 32 A (3F+N+T) IP 44 IEC 60309, conforme Especificações Técnicas</t>
  </si>
  <si>
    <t>2.9.10</t>
  </si>
  <si>
    <t>9.10</t>
  </si>
  <si>
    <t>Migração de circuitos elétricos trifásicos (3F+N+T) 6 mm², com tomada 5 pinos 32 A IP 44, conforme Especificações Técnicas</t>
  </si>
  <si>
    <t>2.9.11</t>
  </si>
  <si>
    <t>Instalação de sistema de confinamento completo do corredor frio, com porta de correr, conforme Especificações Técnicas</t>
  </si>
  <si>
    <t>2.9.12</t>
  </si>
  <si>
    <t>9.12</t>
  </si>
  <si>
    <t>Remanejamento de painel de automação, conforme Especificações Técnicas</t>
  </si>
  <si>
    <t>2.10.1</t>
  </si>
  <si>
    <t>10.1</t>
  </si>
  <si>
    <t>Adequação de painéis elétricos RPP 120 kVA, conforme Especificações Técnicas</t>
  </si>
  <si>
    <t>2.10.2</t>
  </si>
  <si>
    <t>Instalação de painel elétrico RPP com circuitos elétricos para 8 racks com densidade de 40 kW cada, com  demanda total de 320 kW,  conforme Especificações Técnicas</t>
  </si>
  <si>
    <t>2.10.3</t>
  </si>
  <si>
    <t>10.3</t>
  </si>
  <si>
    <t>Fornecimento e instalação de 2 circuitos elétricos trifásicos (3F+N+T) 6 mm², com tomada de acoplamento industrial 5 pinos 32 A (3F+N+T) IP 44 IEC 60309 para cada rack na Sala Segura, conforme Especificações Técnicas</t>
  </si>
  <si>
    <t>2.10.4</t>
  </si>
  <si>
    <t>10.4</t>
  </si>
  <si>
    <t>Fornecimento e instalação de pontos de cabeamento estruturado F/UTP Cat 6A para comunicação entre racks de telecomunicações na Sala Segura, contemplando 24 pontos, incluindo patch panel nas extremidades, conforme Especificações Técnicas</t>
  </si>
  <si>
    <t>2.10.5</t>
  </si>
  <si>
    <t>10.5</t>
  </si>
  <si>
    <t>Fornecimento e instalação de cabeamento estruturado F/UTP CAT6A com caixa de consolidação  com 12 pontos para cada rack na Sala Segura, incluindo patch panel, conforme Especificações Técnicas</t>
  </si>
  <si>
    <t>2.10.6</t>
  </si>
  <si>
    <t>10.6</t>
  </si>
  <si>
    <t>Fornecimento e instalação de cabeamento estruturado em fibra ótica multimodo OM3 com 2 caixas de consolidação com 18 pontos cada para rack na Sala Segura, incluindo DIO, conforme Especificações Técnicas</t>
  </si>
  <si>
    <t>2.10.7</t>
  </si>
  <si>
    <t>10.7</t>
  </si>
  <si>
    <t>Fornecimento e instalação de pontos de cabeamento estruturado de fibra óptica multimodo OM3 para comunicação entre racks de telecomunicações na Sala Segura, contemplando 24 pontos, incluindo DIO nas extremidades, conforme Especificações Técnicas</t>
  </si>
  <si>
    <t>2.10.8</t>
  </si>
  <si>
    <t>10.8</t>
  </si>
  <si>
    <t>Fornecimento e instalação de pontos de cabeamento estruturado F/UTP Cat 6A para comunicação entre Sala Segura e a Sala Telecom, contemplando 24 pontos, incluindo DIO nas extremidades, conforme Especificações Técnicas</t>
  </si>
  <si>
    <t>2.10.9</t>
  </si>
  <si>
    <t>10.9</t>
  </si>
  <si>
    <t>Fornecimento e instalação de pontos de cabeamento estruturado de fibra óptica multimodo OM3 para comunicação entre Sala Segura e a Sala Telecom, contemplando 24 pontos, incluindo DIO nas extremidades, conforme Especificações Técnicas</t>
  </si>
  <si>
    <t>2.10.10</t>
  </si>
  <si>
    <t>10.10</t>
  </si>
  <si>
    <t>Fornecimento e instalação de pontos de cabeamento estruturado F/UTP Cat 6A para comunicação entre a Sala Segura e a Sala cofre, contemplando 24 pontos, incluindo DIO nas extremidades, conforme Especificações Técnicas</t>
  </si>
  <si>
    <t>2.10.11</t>
  </si>
  <si>
    <t>10.11</t>
  </si>
  <si>
    <t>Certificação de pontos de cabeamento estruturado de fibra óptica multimodo OM3 para comunicação entre a Sala Segura e a Sala Cofre, contemplando 24 pontos, incluindo DIO nas extremidades, com fornecimento e instalação do cabeamento e toda infraestrutura, se necessário para aprovação na certificação, conforme Especificações Técnicas</t>
  </si>
  <si>
    <t>2.10.12</t>
  </si>
  <si>
    <t>Instalação de equipamentos de tratamento de ar (Fan Coil) de precisão, com capacidade térmica nominal mínima de 200 kW, projetadas para controle rigoroso de temperatura e umidade em ambientes de missão crítica, conforme Especificações Técnicas</t>
  </si>
  <si>
    <t>2.10.13</t>
  </si>
  <si>
    <t xml:space="preserve">Instalação de sistema condicionador de ar de precisão de alta densidade, para atendimento a 8 racks de 40 kW, totalizando potência de 320 kW  de carga de TI, completo, incluindo infraestrutura, equipamentos do sistema de ar condicionado, confinamento, racks e PDU trifásica 380 V (3F+N+T), conforme Especificações Técnicas  </t>
  </si>
  <si>
    <t>2.10.14</t>
  </si>
  <si>
    <t>2.11.1</t>
  </si>
  <si>
    <t>11.1</t>
  </si>
  <si>
    <t>Remanejamento dos equipamentos condicionador de ar tipo FAN-COIL de precisão existentes, para instalação na Sala Cofre, conforme Especificações Técnicas</t>
  </si>
  <si>
    <t>2.11.2</t>
  </si>
  <si>
    <t>Instalação de equipamento condionador de ar tipo FAN-COIL de precisão com carga térmica nominal de 109,4 kW, conforme Especificações Técnicas</t>
  </si>
  <si>
    <t>2.11.3</t>
  </si>
  <si>
    <t>11.3</t>
  </si>
  <si>
    <t>Remanejamento de painéis elétricos RPP 120 kVA e instalação de novos circuitos elétricos trifásicos (3F +N+T) 6 mm² para 16 racks, com tomada de acoplamento industrial 5 pinos 32 A (3F+N+T) IP 44 IEC 60309, conforme Especificações Técnicas</t>
  </si>
  <si>
    <t>2.11.4</t>
  </si>
  <si>
    <t>11.4</t>
  </si>
  <si>
    <t>Adequação de painel elétrico RPP para capacidade nominal de 160 kVA para atendimento a 20 racks, circuitos trifásicos 32 A (3F+N+T) e tomada de acoplamento industrial 5 pinos (3F+N+T) IP 44 IEC 60309, conforme Especificações Técnicas</t>
  </si>
  <si>
    <t>2.11.5</t>
  </si>
  <si>
    <t>11.5</t>
  </si>
  <si>
    <t>Adequação de painel elétrico RPP para capacidade nominal de 320 kVA para atendimento a 14 racks de alta densidade, circuitos trifásicos 63 A (3F+N+T) e tomada de acoplamento industrial 5 pinos (3F+N+T) IP 67 IEC 60309, conforme Especificações Técnicas</t>
  </si>
  <si>
    <t>2.11.6</t>
  </si>
  <si>
    <t>11.6</t>
  </si>
  <si>
    <t>Remanejamento de cabeamento estruturado F/UTP CAT6A com caixa de consolidação  com 12 pontos para cada rack na Sala Segura, conforme Especificações Técnicas</t>
  </si>
  <si>
    <t>2.11.7</t>
  </si>
  <si>
    <t>11.7</t>
  </si>
  <si>
    <t>Remanejamento de cabeamento estruturado em fibra óptica multimodo OM3 com 2 caixas de consolidação com 18 pontos cada para rack na Sala Cofre, conforme Especificações Técnicas</t>
  </si>
  <si>
    <t>2.11.8</t>
  </si>
  <si>
    <t>11.8</t>
  </si>
  <si>
    <t>Fornecimento e instalação de cabeamento estruturado F/UTP CAT6A com caixa de consolidação  com 12 pontos para cada rack na Sala Cofre, incluindo pach panel, conforme Especificações Técnicas</t>
  </si>
  <si>
    <t>2.11.9</t>
  </si>
  <si>
    <t>11.9</t>
  </si>
  <si>
    <t>Fornecimento e instalação de cabeamento estruturado em fibra ótica multimodo OM3 com 2 caixas de consolidação com 18 pontos cada para rack na Sala Cofre, conforme Especificações Técnicas</t>
  </si>
  <si>
    <t>2.11.10</t>
  </si>
  <si>
    <t>11.10</t>
  </si>
  <si>
    <t>Fornecimento e instalação de pontos de cabeamento estruturado F/UTP Cat 6A para comunicação entre racks de telecomunicações na Sala Cofre, contemplando 24 pontos, incluindo patch panel nas extremidades, conforme Especificações Técnicas</t>
  </si>
  <si>
    <t>2.11.11</t>
  </si>
  <si>
    <t>11.11</t>
  </si>
  <si>
    <t>Fornecimento e instalação de pontos de cabeamento estruturado de fibra óptica multimodo OM3 para comunicação entre racks de telecomunicações na Sala Cofre, contemplando 24 pontos, incluindo DIO nas extremidades, conforme Especificações Técnicas</t>
  </si>
  <si>
    <t>2.11.12</t>
  </si>
  <si>
    <t>2.12.1</t>
  </si>
  <si>
    <t>12.1</t>
  </si>
  <si>
    <t>Adequação das infraestruturas existentes, conforme Especificações Técnicas</t>
  </si>
  <si>
    <t>2.12.2</t>
  </si>
  <si>
    <t>12.2</t>
  </si>
  <si>
    <t>Adequação do sistema de iluminação dos ambientes, conforme Especificações Técnicas</t>
  </si>
  <si>
    <t>2.12.3</t>
  </si>
  <si>
    <t>12.3</t>
  </si>
  <si>
    <t>Adequação do sistema de teto e forro dos ambientes, conforme Especificações Técnicas</t>
  </si>
  <si>
    <t>2.12.4</t>
  </si>
  <si>
    <t>12.4</t>
  </si>
  <si>
    <t>Adequação do sistema de piso dos ambientes, conforme Especificações Técnicas</t>
  </si>
  <si>
    <t>2.12.5</t>
  </si>
  <si>
    <t>12.5</t>
  </si>
  <si>
    <t>Adequação do sistema de de monitoramento CFTV e controle de acesso dos ambientes, conforme Especificações Técnicas</t>
  </si>
  <si>
    <t>2.12.6</t>
  </si>
  <si>
    <t>12.6</t>
  </si>
  <si>
    <t>Adequação do sistema de gerenciamento da infraestrura BMS, conforme Especificações Técnicas</t>
  </si>
  <si>
    <t>2.12.7</t>
  </si>
  <si>
    <t>12.7</t>
  </si>
  <si>
    <t>Adequação do sistema de gerenciamento da infraestrura DCIM, conforme Especificações Técnicas</t>
  </si>
  <si>
    <t>2.12.8</t>
  </si>
  <si>
    <t>12.8</t>
  </si>
  <si>
    <t>Adequação do sistema sinalização de emergência, detecção, alarme e combate a incêndio, conforme Especificações Técnicas</t>
  </si>
  <si>
    <t>2.12.9</t>
  </si>
  <si>
    <t>12.9</t>
  </si>
  <si>
    <t>Adequação do sistema de atenuação acústica na plataforma metálica, conforme Especificações Técnicas</t>
  </si>
  <si>
    <t>2.12.10</t>
  </si>
  <si>
    <t>12.10</t>
  </si>
  <si>
    <t>Adequação da estrutura metálica da plataforma metálica, conforme Especificações Técnicas</t>
  </si>
  <si>
    <t>2.12.11</t>
  </si>
  <si>
    <t>12.11</t>
  </si>
  <si>
    <t>Adequação da infraestrutura externa que atende aos grupos motores geradores e Sala de Operadoras B, conforme Especificações Técnicas</t>
  </si>
  <si>
    <t>2.12.12</t>
  </si>
  <si>
    <t>12.12</t>
  </si>
  <si>
    <t>Adequações para passagem de infraestrutura e cabeamentos das instalações no interior dos ambientes, inclusive Sala Cofre e Sala Segura, execução de blindagens e testes necessários de estanqueidade, conforme Especificações Técnicas</t>
  </si>
  <si>
    <t>2.12.13</t>
  </si>
  <si>
    <t>Adequações no sistema de climatização e instalação de 3 equipamentos condionador de ar tipo FAN-COIL de precisão com carga térmica nominal de 28,8 kW na Sala POC, conforme Especificações Técnicas</t>
  </si>
  <si>
    <t>2.12.14</t>
  </si>
  <si>
    <t>12.14</t>
  </si>
  <si>
    <t>Adequação da solução de Proteção Contra Descarga Atmosférica - PDA, conforme Especificações Técnicas</t>
  </si>
  <si>
    <t>COMISSIONAMENTO E CERTIFICAÇÃO UPTIME TIER III TCCF</t>
  </si>
  <si>
    <t>2.13.1</t>
  </si>
  <si>
    <t>13.1</t>
  </si>
  <si>
    <t>Testes e Comissionamentos, conforme Especificações Técnicas</t>
  </si>
  <si>
    <t>2.13.2</t>
  </si>
  <si>
    <t>13.2</t>
  </si>
  <si>
    <t>Certificação TIER III UPTIME TCCF, conforme Especificações Técnicas</t>
  </si>
  <si>
    <t>2.13.3</t>
  </si>
  <si>
    <t>13.3</t>
  </si>
  <si>
    <r>
      <t xml:space="preserve">Elaboração de Projeto </t>
    </r>
    <r>
      <rPr>
        <i/>
        <sz val="10"/>
        <color theme="1"/>
        <rFont val="Segoe UI"/>
        <family val="2"/>
      </rPr>
      <t>As Built</t>
    </r>
    <r>
      <rPr>
        <sz val="10"/>
        <color theme="1"/>
        <rFont val="Segoe UI"/>
        <family val="2"/>
      </rPr>
      <t>, conforme Especificações Técnicas</t>
    </r>
  </si>
  <si>
    <t>VALOR TOTAL DOS SERVIÇOS</t>
  </si>
  <si>
    <t>BDI</t>
  </si>
  <si>
    <t>VALOR TOTAL GLOBAL (MATERIAIS + SERVIÇOS)</t>
  </si>
  <si>
    <t>ANEXO II- PLANILHA DE PREÇOS - BDI</t>
  </si>
  <si>
    <t xml:space="preserve">DESCRIÇÃO </t>
  </si>
  <si>
    <t>TAXA (%)</t>
  </si>
  <si>
    <t>VALOR</t>
  </si>
  <si>
    <t>AC</t>
  </si>
  <si>
    <t>Administração Central</t>
  </si>
  <si>
    <t>DF</t>
  </si>
  <si>
    <t>Despesas Financeiras</t>
  </si>
  <si>
    <t>L</t>
  </si>
  <si>
    <t>Lucro</t>
  </si>
  <si>
    <t>T</t>
  </si>
  <si>
    <t>ISS</t>
  </si>
  <si>
    <t>COFINS</t>
  </si>
  <si>
    <t>PIS</t>
  </si>
  <si>
    <t>CPRB</t>
  </si>
  <si>
    <t>O</t>
  </si>
  <si>
    <t>Garantia / Riscos / Seguros</t>
  </si>
  <si>
    <t>Onde aplicando–se a fórmula abaixo, obtém–se a taxa de BDI :</t>
  </si>
  <si>
    <t>BDI =</t>
  </si>
  <si>
    <t>( 1 + AC + O) * ( 1 + DF ) * (1 + L)</t>
  </si>
  <si>
    <t xml:space="preserve">  - 1 = X %</t>
  </si>
  <si>
    <t>( 1 – T )</t>
  </si>
  <si>
    <r>
      <t xml:space="preserve">OBSERVAÇÃO 1: </t>
    </r>
    <r>
      <rPr>
        <sz val="10"/>
        <rFont val="Segoe UI"/>
        <family val="2"/>
      </rPr>
      <t>É vedada a inclusão de parcelas relativas ao Imposto de Renda de Pessoa Jurídica - IRPJ e à Contribuição Social Sobre Lucro Líquido - CSLL nas parcelas relativas aos benefícios e despesas indiretas - BDI.</t>
    </r>
  </si>
  <si>
    <r>
      <t xml:space="preserve">OBSERVAÇÃO 2: </t>
    </r>
    <r>
      <rPr>
        <sz val="10"/>
        <rFont val="Segoe UI"/>
        <family val="2"/>
      </rPr>
      <t>A linha  'CPRB'  deve ser preenchida pelos optantes enquadrados na Lei 12.446.</t>
    </r>
  </si>
  <si>
    <r>
      <t xml:space="preserve">OBSERVAÇÃO 3: </t>
    </r>
    <r>
      <rPr>
        <sz val="10"/>
        <rFont val="Segoe UI"/>
        <family val="2"/>
      </rPr>
      <t>O preenchimento desta planilha é obrigatório, também sob pena de inabilitação da proposta</t>
    </r>
    <r>
      <rPr>
        <b/>
        <sz val="10"/>
        <rFont val="Segoe UI"/>
        <family val="2"/>
      </rPr>
      <t>.</t>
    </r>
  </si>
  <si>
    <t xml:space="preserve">CRONOGRAMA FÍSICO-FINANCEIRO - ANEXO III </t>
  </si>
  <si>
    <t>1- DESCRIÇÃO DOS MATERIAIS</t>
  </si>
  <si>
    <t>Mês 01</t>
  </si>
  <si>
    <t>Mês 02</t>
  </si>
  <si>
    <t>Mês 03</t>
  </si>
  <si>
    <t>Mês 04</t>
  </si>
  <si>
    <t>Mês 05</t>
  </si>
  <si>
    <t>Mês 06</t>
  </si>
  <si>
    <t>Mês 07</t>
  </si>
  <si>
    <t>Mês 08</t>
  </si>
  <si>
    <t>Mês 09</t>
  </si>
  <si>
    <t>Mês 10</t>
  </si>
  <si>
    <t>Mês 11</t>
  </si>
  <si>
    <t>Mês 12</t>
  </si>
  <si>
    <t xml:space="preserve">SUBTOTAL SERVIÇOS (sem BDI) </t>
  </si>
  <si>
    <t>.</t>
  </si>
  <si>
    <t>TOTAL GERAL (com BDI)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</si>
</sst>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43" formatCode="_-* #,##0.00_-;\-* #,##0.00_-;_-* &quot;-&quot;??_-;_-@_-"/>
    <numFmt numFmtId="164" formatCode="&quot;R$ &quot;#,##0.00"/>
  </numFmts>
  <fonts count="21" x14ac:knownFonts="1">
    <font>
      <sz val="11"/>
      <color theme="1"/>
      <name val="Calibri"/>
      <family val="2"/>
      <scheme val="minor"/>
    </font>
    <font>
      <b/>
      <sz val="11"/>
      <color theme="1"/>
      <name val="Calibri"/>
      <family val="2"/>
      <scheme val="minor"/>
    </font>
    <font>
      <sz val="10"/>
      <color theme="1"/>
      <name val="Segoe UI"/>
      <family val="2"/>
    </font>
    <font>
      <b/>
      <sz val="10"/>
      <color theme="1"/>
      <name val="Segoe UI"/>
      <family val="2"/>
    </font>
    <font>
      <sz val="11"/>
      <color theme="1"/>
      <name val="Calibri"/>
      <family val="2"/>
      <scheme val="minor"/>
    </font>
    <font>
      <sz val="10"/>
      <name val="Arial"/>
      <family val="2"/>
    </font>
    <font>
      <b/>
      <u val="double"/>
      <sz val="10"/>
      <name val="Arial"/>
      <family val="2"/>
    </font>
    <font>
      <b/>
      <sz val="12"/>
      <name val="Segoe UI"/>
      <family val="2"/>
    </font>
    <font>
      <b/>
      <sz val="10"/>
      <name val="Segoe UI"/>
      <family val="2"/>
    </font>
    <font>
      <sz val="10"/>
      <name val="Segoe UI"/>
      <family val="2"/>
    </font>
    <font>
      <b/>
      <sz val="10"/>
      <name val="Arial"/>
      <family val="2"/>
    </font>
    <font>
      <b/>
      <sz val="12"/>
      <color rgb="FFFF0000"/>
      <name val="Segoe UI"/>
      <family val="2"/>
    </font>
    <font>
      <sz val="8"/>
      <name val="Calibri"/>
      <family val="2"/>
      <scheme val="minor"/>
    </font>
    <font>
      <b/>
      <sz val="11"/>
      <color indexed="8"/>
      <name val="Arial"/>
      <family val="2"/>
    </font>
    <font>
      <sz val="11"/>
      <color indexed="8"/>
      <name val="Arial"/>
      <family val="2"/>
    </font>
    <font>
      <sz val="10"/>
      <name val="Times New Roman"/>
      <family val="1"/>
    </font>
    <font>
      <sz val="11"/>
      <name val="Arial"/>
      <family val="2"/>
    </font>
    <font>
      <sz val="11"/>
      <name val="Segoe UI"/>
      <family val="2"/>
    </font>
    <font>
      <b/>
      <sz val="14"/>
      <color theme="1"/>
      <name val="Calibri"/>
      <family val="2"/>
      <scheme val="minor"/>
    </font>
    <font>
      <sz val="12"/>
      <color theme="1"/>
      <name val="Segoe UI"/>
      <family val="2"/>
    </font>
    <font>
      <i/>
      <sz val="10"/>
      <color theme="1"/>
      <name val="Segoe UI"/>
      <family val="2"/>
    </font>
  </fonts>
  <fills count="5">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right style="thin">
        <color indexed="8"/>
      </right>
      <top/>
      <bottom/>
      <diagonal/>
    </border>
    <border>
      <left style="thin">
        <color indexed="8"/>
      </left>
      <right style="thin">
        <color indexed="8"/>
      </right>
      <top/>
      <bottom/>
      <diagonal/>
    </border>
    <border>
      <left/>
      <right/>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5">
    <xf numFmtId="0" fontId="0" fillId="0" borderId="0"/>
    <xf numFmtId="9" fontId="4" fillId="0" borderId="0" applyFont="0" applyFill="0" applyBorder="0" applyAlignment="0" applyProtection="0"/>
    <xf numFmtId="0" fontId="5" fillId="0" borderId="0"/>
    <xf numFmtId="9" fontId="5" fillId="0" borderId="0" applyFill="0" applyBorder="0" applyAlignment="0" applyProtection="0"/>
    <xf numFmtId="43" fontId="4" fillId="0" borderId="0" applyFont="0" applyFill="0" applyBorder="0" applyAlignment="0" applyProtection="0"/>
  </cellStyleXfs>
  <cellXfs count="83">
    <xf numFmtId="0" fontId="0" fillId="0" borderId="0" xfId="0"/>
    <xf numFmtId="0" fontId="0" fillId="0" borderId="0" xfId="0" applyAlignment="1">
      <alignment wrapText="1"/>
    </xf>
    <xf numFmtId="0" fontId="5" fillId="0" borderId="0" xfId="2"/>
    <xf numFmtId="0" fontId="6" fillId="0" borderId="0" xfId="2" applyFont="1" applyAlignment="1">
      <alignment horizontal="center" vertical="center"/>
    </xf>
    <xf numFmtId="0" fontId="9" fillId="0" borderId="0" xfId="2" applyFont="1"/>
    <xf numFmtId="0" fontId="10" fillId="0" borderId="0" xfId="2" applyFont="1" applyAlignment="1">
      <alignment horizontal="center"/>
    </xf>
    <xf numFmtId="9" fontId="5" fillId="0" borderId="0" xfId="3" applyAlignment="1">
      <alignment horizontal="center"/>
    </xf>
    <xf numFmtId="9" fontId="5" fillId="0" borderId="0" xfId="3"/>
    <xf numFmtId="0" fontId="10" fillId="0" borderId="0" xfId="2" applyFont="1"/>
    <xf numFmtId="10" fontId="5" fillId="0" borderId="0" xfId="2" applyNumberFormat="1"/>
    <xf numFmtId="0" fontId="13" fillId="3" borderId="1" xfId="0" applyFont="1" applyFill="1" applyBorder="1" applyAlignment="1">
      <alignment horizontal="center" vertical="center" wrapText="1"/>
    </xf>
    <xf numFmtId="43" fontId="13" fillId="3" borderId="1" xfId="4" applyFont="1" applyFill="1" applyBorder="1" applyAlignment="1" applyProtection="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0" fontId="15" fillId="0" borderId="3" xfId="0" applyFont="1" applyBorder="1"/>
    <xf numFmtId="164" fontId="14" fillId="0" borderId="2" xfId="4" applyNumberFormat="1" applyFont="1" applyFill="1" applyBorder="1" applyAlignment="1" applyProtection="1">
      <alignment horizontal="center" vertical="center"/>
    </xf>
    <xf numFmtId="10" fontId="13" fillId="0" borderId="1" xfId="0" applyNumberFormat="1" applyFont="1" applyBorder="1" applyAlignment="1">
      <alignment horizontal="center" vertical="center" wrapText="1"/>
    </xf>
    <xf numFmtId="164" fontId="13" fillId="0" borderId="1" xfId="4" applyNumberFormat="1" applyFont="1" applyFill="1" applyBorder="1" applyAlignment="1" applyProtection="1">
      <alignment horizontal="center" vertical="center"/>
    </xf>
    <xf numFmtId="0" fontId="13" fillId="0" borderId="0" xfId="0" applyFont="1" applyAlignment="1">
      <alignment horizontal="center" vertical="center" wrapText="1"/>
    </xf>
    <xf numFmtId="10" fontId="13" fillId="0" borderId="0" xfId="0" applyNumberFormat="1" applyFont="1" applyAlignment="1">
      <alignment horizontal="center" vertical="center" wrapText="1"/>
    </xf>
    <xf numFmtId="164" fontId="13" fillId="0" borderId="0" xfId="4" applyNumberFormat="1" applyFont="1" applyFill="1" applyBorder="1" applyAlignment="1" applyProtection="1">
      <alignment horizontal="center" vertical="center"/>
    </xf>
    <xf numFmtId="10" fontId="14" fillId="2" borderId="1" xfId="0" applyNumberFormat="1" applyFont="1" applyFill="1" applyBorder="1" applyAlignment="1">
      <alignment horizontal="center" vertical="center" wrapText="1"/>
    </xf>
    <xf numFmtId="0" fontId="0" fillId="0" borderId="0" xfId="0" applyAlignment="1">
      <alignment vertical="center"/>
    </xf>
    <xf numFmtId="0" fontId="16" fillId="0" borderId="0" xfId="0" applyFont="1" applyAlignment="1">
      <alignment vertical="center"/>
    </xf>
    <xf numFmtId="0" fontId="17" fillId="0" borderId="4" xfId="0" applyFont="1" applyBorder="1" applyAlignment="1">
      <alignment horizontal="center" vertical="center" wrapText="1"/>
    </xf>
    <xf numFmtId="0" fontId="16" fillId="0" borderId="0" xfId="0" applyFont="1" applyAlignment="1">
      <alignment horizontal="center" vertical="center" wrapText="1"/>
    </xf>
    <xf numFmtId="0" fontId="15" fillId="0" borderId="0" xfId="0" applyFont="1"/>
    <xf numFmtId="0" fontId="3" fillId="0" borderId="5" xfId="0" applyFont="1" applyBorder="1" applyAlignment="1">
      <alignment horizontal="center" vertical="center" wrapText="1"/>
    </xf>
    <xf numFmtId="0" fontId="2" fillId="0" borderId="5" xfId="0" applyFont="1" applyBorder="1" applyAlignment="1">
      <alignment horizontal="center" vertical="center" wrapText="1"/>
    </xf>
    <xf numFmtId="44" fontId="2" fillId="0" borderId="5" xfId="0" applyNumberFormat="1" applyFont="1" applyBorder="1" applyAlignment="1">
      <alignment horizontal="center" vertical="center" wrapText="1"/>
    </xf>
    <xf numFmtId="44" fontId="2" fillId="2" borderId="5" xfId="0" applyNumberFormat="1" applyFont="1" applyFill="1" applyBorder="1" applyAlignment="1">
      <alignment horizontal="center" vertical="center" wrapText="1"/>
    </xf>
    <xf numFmtId="0" fontId="3" fillId="0" borderId="5" xfId="0" applyFont="1" applyBorder="1" applyAlignment="1">
      <alignment horizontal="right" vertical="center" wrapText="1"/>
    </xf>
    <xf numFmtId="0" fontId="3" fillId="0" borderId="5" xfId="0" applyFont="1" applyBorder="1" applyAlignment="1">
      <alignment vertical="center" wrapText="1"/>
    </xf>
    <xf numFmtId="10" fontId="3" fillId="0" borderId="5" xfId="1" applyNumberFormat="1" applyFont="1" applyBorder="1" applyAlignment="1">
      <alignment vertical="center" wrapText="1"/>
    </xf>
    <xf numFmtId="0" fontId="1" fillId="0" borderId="5" xfId="0" applyFont="1" applyBorder="1" applyAlignment="1">
      <alignment horizontal="center" vertical="center" wrapText="1"/>
    </xf>
    <xf numFmtId="0" fontId="1" fillId="0" borderId="0" xfId="0" applyFont="1" applyAlignment="1">
      <alignment horizontal="center" vertical="center" wrapText="1"/>
    </xf>
    <xf numFmtId="0" fontId="10" fillId="0" borderId="0" xfId="2" applyFont="1" applyAlignment="1">
      <alignment horizontal="center" vertical="top"/>
    </xf>
    <xf numFmtId="0" fontId="2" fillId="3" borderId="5" xfId="0" applyFont="1" applyFill="1" applyBorder="1" applyAlignment="1">
      <alignment horizontal="center" vertical="center" wrapText="1"/>
    </xf>
    <xf numFmtId="44" fontId="2" fillId="3" borderId="5" xfId="0" applyNumberFormat="1" applyFont="1" applyFill="1" applyBorder="1" applyAlignment="1">
      <alignment horizontal="center" vertical="center" wrapText="1"/>
    </xf>
    <xf numFmtId="0" fontId="3" fillId="3" borderId="7" xfId="0" applyFont="1" applyFill="1" applyBorder="1" applyAlignment="1">
      <alignment horizontal="center" vertical="center" wrapText="1"/>
    </xf>
    <xf numFmtId="44" fontId="2" fillId="3" borderId="8" xfId="0" applyNumberFormat="1" applyFont="1" applyFill="1" applyBorder="1" applyAlignment="1">
      <alignment horizontal="center" vertical="center" wrapText="1"/>
    </xf>
    <xf numFmtId="3" fontId="2" fillId="0" borderId="5" xfId="0" applyNumberFormat="1" applyFont="1" applyBorder="1" applyAlignment="1">
      <alignment horizontal="center" vertical="center" wrapText="1"/>
    </xf>
    <xf numFmtId="0" fontId="2" fillId="3" borderId="7"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0" borderId="6" xfId="0" applyFont="1" applyBorder="1" applyAlignment="1">
      <alignment vertical="center" wrapText="1"/>
    </xf>
    <xf numFmtId="0" fontId="3" fillId="0" borderId="8" xfId="0" applyFont="1" applyBorder="1" applyAlignment="1">
      <alignment vertical="center" wrapText="1"/>
    </xf>
    <xf numFmtId="0" fontId="0" fillId="0" borderId="5" xfId="0" applyBorder="1" applyAlignment="1">
      <alignment horizontal="center" vertical="center" wrapText="1"/>
    </xf>
    <xf numFmtId="0" fontId="2" fillId="0" borderId="5" xfId="0" applyFont="1" applyBorder="1" applyAlignment="1">
      <alignment vertical="center" wrapText="1"/>
    </xf>
    <xf numFmtId="4" fontId="2" fillId="0" borderId="5" xfId="0" applyNumberFormat="1" applyFont="1" applyBorder="1" applyAlignment="1">
      <alignment horizontal="center" vertical="center" wrapText="1"/>
    </xf>
    <xf numFmtId="44" fontId="0" fillId="0" borderId="0" xfId="0" applyNumberFormat="1" applyAlignment="1">
      <alignment wrapText="1"/>
    </xf>
    <xf numFmtId="10" fontId="2" fillId="3" borderId="8" xfId="0" applyNumberFormat="1" applyFont="1" applyFill="1" applyBorder="1" applyAlignment="1">
      <alignment horizontal="center" vertical="center" wrapText="1"/>
    </xf>
    <xf numFmtId="10" fontId="0" fillId="2" borderId="5" xfId="0" applyNumberFormat="1" applyFill="1" applyBorder="1" applyAlignment="1">
      <alignment horizontal="center" vertical="center" wrapText="1"/>
    </xf>
    <xf numFmtId="44" fontId="2" fillId="3" borderId="6" xfId="0" applyNumberFormat="1" applyFont="1" applyFill="1" applyBorder="1" applyAlignment="1">
      <alignment horizontal="center" vertical="center" wrapText="1"/>
    </xf>
    <xf numFmtId="44" fontId="2" fillId="3" borderId="7" xfId="0" applyNumberFormat="1" applyFont="1" applyFill="1" applyBorder="1" applyAlignment="1">
      <alignment horizontal="center" vertical="center" wrapText="1"/>
    </xf>
    <xf numFmtId="10" fontId="2" fillId="3" borderId="6" xfId="0" applyNumberFormat="1" applyFont="1" applyFill="1" applyBorder="1" applyAlignment="1">
      <alignment horizontal="center" vertical="center" wrapText="1"/>
    </xf>
    <xf numFmtId="10" fontId="2" fillId="3" borderId="7" xfId="0" applyNumberFormat="1" applyFont="1" applyFill="1" applyBorder="1" applyAlignment="1">
      <alignment horizontal="center" vertical="center" wrapText="1"/>
    </xf>
    <xf numFmtId="10" fontId="2" fillId="3" borderId="5" xfId="0" applyNumberFormat="1" applyFont="1" applyFill="1" applyBorder="1" applyAlignment="1">
      <alignment horizontal="center" vertical="center" wrapText="1"/>
    </xf>
    <xf numFmtId="44" fontId="0" fillId="0" borderId="5" xfId="0" applyNumberFormat="1" applyBorder="1" applyAlignment="1">
      <alignment wrapText="1"/>
    </xf>
    <xf numFmtId="44" fontId="0" fillId="3" borderId="5" xfId="0" applyNumberFormat="1" applyFill="1" applyBorder="1" applyAlignment="1">
      <alignment wrapText="1"/>
    </xf>
    <xf numFmtId="164" fontId="13" fillId="0" borderId="1" xfId="4" applyNumberFormat="1" applyFont="1" applyFill="1" applyBorder="1" applyAlignment="1" applyProtection="1">
      <alignment horizontal="center"/>
    </xf>
    <xf numFmtId="0" fontId="2" fillId="4" borderId="5" xfId="0" applyFont="1" applyFill="1" applyBorder="1" applyAlignment="1">
      <alignment horizontal="center" vertical="center" wrapText="1"/>
    </xf>
    <xf numFmtId="0" fontId="9" fillId="0" borderId="5" xfId="0" applyFont="1" applyBorder="1" applyAlignment="1">
      <alignment horizontal="center" vertical="center" wrapText="1"/>
    </xf>
    <xf numFmtId="0" fontId="8" fillId="0" borderId="0" xfId="2" applyFont="1" applyAlignment="1">
      <alignment horizontal="justify" wrapText="1"/>
    </xf>
    <xf numFmtId="0" fontId="8" fillId="0" borderId="0" xfId="2" applyFont="1" applyAlignment="1">
      <alignment horizontal="justify" vertical="center" wrapText="1"/>
    </xf>
    <xf numFmtId="0" fontId="13" fillId="0" borderId="1" xfId="0" applyFont="1" applyBorder="1" applyAlignment="1">
      <alignment horizontal="center" vertical="center" wrapText="1"/>
    </xf>
    <xf numFmtId="0" fontId="16" fillId="0" borderId="0" xfId="0" applyFont="1" applyAlignment="1">
      <alignment horizontal="right" vertical="center" wrapText="1"/>
    </xf>
    <xf numFmtId="0" fontId="16" fillId="0" borderId="0" xfId="0" applyFont="1" applyAlignment="1">
      <alignment vertical="center" wrapText="1"/>
    </xf>
    <xf numFmtId="0" fontId="19" fillId="0" borderId="0" xfId="0" applyFont="1" applyAlignment="1">
      <alignment horizontal="left" wrapText="1"/>
    </xf>
    <xf numFmtId="0" fontId="7" fillId="0" borderId="0" xfId="2" applyFont="1" applyAlignment="1">
      <alignment horizontal="center" vertical="center" wrapText="1"/>
    </xf>
    <xf numFmtId="0" fontId="10" fillId="0" borderId="0" xfId="2" applyFont="1" applyAlignment="1">
      <alignment horizontal="center" vertical="top"/>
    </xf>
    <xf numFmtId="0" fontId="5" fillId="0" borderId="0" xfId="2" applyAlignment="1">
      <alignment horizontal="center"/>
    </xf>
    <xf numFmtId="0" fontId="11" fillId="0" borderId="0" xfId="2" applyFont="1" applyAlignment="1">
      <alignment horizontal="center" vertical="center"/>
    </xf>
    <xf numFmtId="0" fontId="18" fillId="0" borderId="0" xfId="0" applyFont="1" applyAlignment="1">
      <alignment horizontal="center" vertical="center" wrapText="1"/>
    </xf>
    <xf numFmtId="0" fontId="3" fillId="3" borderId="5" xfId="0" applyFont="1" applyFill="1" applyBorder="1" applyAlignment="1">
      <alignment horizontal="right" vertical="center" wrapText="1"/>
    </xf>
    <xf numFmtId="0" fontId="1" fillId="0" borderId="0" xfId="0" applyFont="1" applyAlignment="1">
      <alignment horizontal="center" vertical="center" wrapText="1"/>
    </xf>
    <xf numFmtId="0" fontId="0" fillId="0" borderId="9" xfId="0" applyBorder="1" applyAlignment="1">
      <alignment horizontal="left" wrapText="1"/>
    </xf>
    <xf numFmtId="0" fontId="3" fillId="0" borderId="5" xfId="0" applyFont="1" applyBorder="1" applyAlignment="1">
      <alignment horizontal="right"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44" fontId="2" fillId="0" borderId="6" xfId="0" applyNumberFormat="1" applyFont="1" applyBorder="1" applyAlignment="1">
      <alignment horizontal="center" vertical="center" wrapText="1"/>
    </xf>
    <xf numFmtId="44" fontId="2" fillId="0" borderId="8" xfId="0" applyNumberFormat="1" applyFont="1" applyBorder="1" applyAlignment="1">
      <alignment horizontal="center" vertical="center" wrapText="1"/>
    </xf>
    <xf numFmtId="44" fontId="2" fillId="3" borderId="6" xfId="0" applyNumberFormat="1" applyFont="1" applyFill="1" applyBorder="1" applyAlignment="1">
      <alignment horizontal="center" vertical="center" wrapText="1"/>
    </xf>
    <xf numFmtId="44" fontId="2" fillId="3" borderId="8" xfId="0" applyNumberFormat="1" applyFont="1" applyFill="1" applyBorder="1" applyAlignment="1">
      <alignment horizontal="center" vertical="center" wrapText="1"/>
    </xf>
  </cellXfs>
  <cellStyles count="5">
    <cellStyle name="Normal" xfId="0" builtinId="0"/>
    <cellStyle name="Normal 2" xfId="2" xr:uid="{00000000-0005-0000-0000-000002000000}"/>
    <cellStyle name="Porcentagem" xfId="1" builtinId="5"/>
    <cellStyle name="Porcentagem 2" xfId="3" xr:uid="{00000000-0005-0000-0000-000004000000}"/>
    <cellStyle name="Vírgula" xfId="4" builtinId="3"/>
  </cellStyles>
  <dxfs count="1">
    <dxf>
      <font>
        <b/>
        <i val="0"/>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263525</xdr:colOff>
      <xdr:row>0</xdr:row>
      <xdr:rowOff>123825</xdr:rowOff>
    </xdr:from>
    <xdr:to>
      <xdr:col>1</xdr:col>
      <xdr:colOff>892880</xdr:colOff>
      <xdr:row>5</xdr:row>
      <xdr:rowOff>26811</xdr:rowOff>
    </xdr:to>
    <xdr:pic>
      <xdr:nvPicPr>
        <xdr:cNvPr id="4" name="Picture 36">
          <a:extLst>
            <a:ext uri="{FF2B5EF4-FFF2-40B4-BE49-F238E27FC236}">
              <a16:creationId xmlns:a16="http://schemas.microsoft.com/office/drawing/2014/main" id="{514FEB51-E374-40C3-BD5B-E6F63355D1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3525" y="123825"/>
          <a:ext cx="1213555" cy="874536"/>
        </a:xfrm>
        <a:prstGeom prst="rect">
          <a:avLst/>
        </a:prstGeom>
        <a:solidFill>
          <a:srgbClr val="FFFFFF">
            <a:alpha val="0"/>
          </a:srgbClr>
        </a:solidFill>
        <a:ln>
          <a:noFill/>
        </a:ln>
        <a:effectLst/>
        <a:extLs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200025</xdr:colOff>
      <xdr:row>0</xdr:row>
      <xdr:rowOff>98425</xdr:rowOff>
    </xdr:from>
    <xdr:to>
      <xdr:col>1</xdr:col>
      <xdr:colOff>829380</xdr:colOff>
      <xdr:row>4</xdr:row>
      <xdr:rowOff>166511</xdr:rowOff>
    </xdr:to>
    <xdr:pic>
      <xdr:nvPicPr>
        <xdr:cNvPr id="3" name="Picture 36">
          <a:extLst>
            <a:ext uri="{FF2B5EF4-FFF2-40B4-BE49-F238E27FC236}">
              <a16:creationId xmlns:a16="http://schemas.microsoft.com/office/drawing/2014/main" id="{046D90E4-5AD8-436F-A1F8-47D4F31017C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5" y="98425"/>
          <a:ext cx="1213555" cy="855486"/>
        </a:xfrm>
        <a:prstGeom prst="rect">
          <a:avLst/>
        </a:prstGeom>
        <a:solidFill>
          <a:srgbClr val="FFFFFF">
            <a:alpha val="0"/>
          </a:srgbClr>
        </a:solidFill>
        <a:ln>
          <a:noFill/>
        </a:ln>
        <a:effectLst/>
        <a:extLs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45862</xdr:colOff>
      <xdr:row>0</xdr:row>
      <xdr:rowOff>114301</xdr:rowOff>
    </xdr:from>
    <xdr:to>
      <xdr:col>1</xdr:col>
      <xdr:colOff>713670</xdr:colOff>
      <xdr:row>3</xdr:row>
      <xdr:rowOff>146051</xdr:rowOff>
    </xdr:to>
    <xdr:pic>
      <xdr:nvPicPr>
        <xdr:cNvPr id="3" name="Picture 36">
          <a:extLst>
            <a:ext uri="{FF2B5EF4-FFF2-40B4-BE49-F238E27FC236}">
              <a16:creationId xmlns:a16="http://schemas.microsoft.com/office/drawing/2014/main" id="{A472A5ED-915D-47F7-A353-C8AC1F40BF8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862" y="114301"/>
          <a:ext cx="1225197" cy="885472"/>
        </a:xfrm>
        <a:prstGeom prst="rect">
          <a:avLst/>
        </a:prstGeom>
        <a:solidFill>
          <a:srgbClr val="FFFFFF">
            <a:alpha val="0"/>
          </a:srgbClr>
        </a:solidFill>
        <a:ln>
          <a:noFill/>
        </a:ln>
        <a:effectLst/>
        <a:extLs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233362</xdr:colOff>
      <xdr:row>0</xdr:row>
      <xdr:rowOff>117476</xdr:rowOff>
    </xdr:from>
    <xdr:to>
      <xdr:col>1</xdr:col>
      <xdr:colOff>862717</xdr:colOff>
      <xdr:row>5</xdr:row>
      <xdr:rowOff>7762</xdr:rowOff>
    </xdr:to>
    <xdr:pic>
      <xdr:nvPicPr>
        <xdr:cNvPr id="6" name="Picture 36">
          <a:extLst>
            <a:ext uri="{FF2B5EF4-FFF2-40B4-BE49-F238E27FC236}">
              <a16:creationId xmlns:a16="http://schemas.microsoft.com/office/drawing/2014/main" id="{5F1B1D2E-C1B5-4E0F-B118-814A2E25477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3362" y="117476"/>
          <a:ext cx="1216730" cy="858661"/>
        </a:xfrm>
        <a:prstGeom prst="rect">
          <a:avLst/>
        </a:prstGeom>
        <a:solidFill>
          <a:srgbClr val="FFFFFF">
            <a:alpha val="0"/>
          </a:srgbClr>
        </a:solidFill>
        <a:ln>
          <a:noFill/>
        </a:ln>
        <a:effectLst/>
        <a:extLs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206375</xdr:colOff>
      <xdr:row>0</xdr:row>
      <xdr:rowOff>150813</xdr:rowOff>
    </xdr:from>
    <xdr:to>
      <xdr:col>1</xdr:col>
      <xdr:colOff>835730</xdr:colOff>
      <xdr:row>5</xdr:row>
      <xdr:rowOff>41099</xdr:rowOff>
    </xdr:to>
    <xdr:pic>
      <xdr:nvPicPr>
        <xdr:cNvPr id="4" name="Picture 36">
          <a:extLst>
            <a:ext uri="{FF2B5EF4-FFF2-40B4-BE49-F238E27FC236}">
              <a16:creationId xmlns:a16="http://schemas.microsoft.com/office/drawing/2014/main" id="{136FF997-583B-4234-AB7C-654ED908E19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375" y="150813"/>
          <a:ext cx="1216730" cy="858661"/>
        </a:xfrm>
        <a:prstGeom prst="rect">
          <a:avLst/>
        </a:prstGeom>
        <a:solidFill>
          <a:srgbClr val="FFFFFF">
            <a:alpha val="0"/>
          </a:srgbClr>
        </a:solidFill>
        <a:ln>
          <a:noFill/>
        </a:ln>
        <a:effectLst/>
        <a:extLs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53"/>
  <sheetViews>
    <sheetView showGridLines="0" view="pageBreakPreview" topLeftCell="A44" zoomScaleNormal="90" zoomScaleSheetLayoutView="100" workbookViewId="0">
      <selection activeCell="F47" sqref="F47:F48"/>
    </sheetView>
  </sheetViews>
  <sheetFormatPr defaultColWidth="8.6640625" defaultRowHeight="14.4" x14ac:dyDescent="0.3"/>
  <cols>
    <col min="1" max="1" width="8.6640625" style="1" customWidth="1"/>
    <col min="2" max="2" width="18.33203125" style="1" customWidth="1"/>
    <col min="3" max="3" width="70.33203125" style="1" customWidth="1"/>
    <col min="4" max="5" width="10.6640625" style="1" customWidth="1"/>
    <col min="6" max="6" width="15.33203125" style="1" customWidth="1"/>
    <col min="7" max="7" width="22.77734375" style="1" customWidth="1"/>
    <col min="8" max="8" width="14.21875" style="1" customWidth="1"/>
    <col min="9" max="16384" width="8.6640625" style="1"/>
  </cols>
  <sheetData>
    <row r="3" spans="1:8" ht="19.2" x14ac:dyDescent="0.3">
      <c r="C3" s="71" t="s">
        <v>0</v>
      </c>
      <c r="D3" s="71"/>
      <c r="E3" s="71"/>
      <c r="F3" s="71"/>
      <c r="G3" s="71"/>
    </row>
    <row r="4" spans="1:8" ht="14.7" customHeight="1" x14ac:dyDescent="0.3">
      <c r="C4" s="72" t="s">
        <v>1</v>
      </c>
      <c r="D4" s="72"/>
      <c r="E4" s="72"/>
      <c r="F4" s="72"/>
      <c r="G4" s="72"/>
    </row>
    <row r="5" spans="1:8" ht="14.7" customHeight="1" x14ac:dyDescent="0.3">
      <c r="C5" s="35"/>
      <c r="D5" s="35"/>
      <c r="E5" s="35"/>
      <c r="F5" s="35"/>
      <c r="G5" s="35"/>
    </row>
    <row r="6" spans="1:8" ht="14.7" customHeight="1" x14ac:dyDescent="0.3">
      <c r="C6" s="74"/>
      <c r="D6" s="74"/>
      <c r="E6" s="74"/>
      <c r="F6" s="74"/>
      <c r="G6" s="74"/>
    </row>
    <row r="7" spans="1:8" ht="14.7" customHeight="1" x14ac:dyDescent="0.45">
      <c r="A7" s="67" t="s">
        <v>2</v>
      </c>
      <c r="B7" s="67"/>
      <c r="C7" s="67"/>
      <c r="D7" s="67"/>
      <c r="E7" s="67"/>
      <c r="F7" s="67"/>
      <c r="G7" s="35"/>
    </row>
    <row r="8" spans="1:8" ht="14.7" customHeight="1" x14ac:dyDescent="0.45">
      <c r="A8" s="67" t="s">
        <v>3</v>
      </c>
      <c r="B8" s="67"/>
      <c r="C8" s="67"/>
      <c r="D8" s="67"/>
      <c r="E8" s="67"/>
      <c r="F8" s="67"/>
      <c r="G8" s="35"/>
    </row>
    <row r="9" spans="1:8" ht="10.5" customHeight="1" x14ac:dyDescent="0.3">
      <c r="A9" s="75"/>
      <c r="B9" s="75"/>
      <c r="C9" s="75"/>
      <c r="D9" s="75"/>
      <c r="E9" s="75"/>
      <c r="F9" s="75"/>
    </row>
    <row r="10" spans="1:8" ht="46.5" customHeight="1" x14ac:dyDescent="0.3">
      <c r="A10" s="27" t="s">
        <v>4</v>
      </c>
      <c r="B10" s="27" t="s">
        <v>5</v>
      </c>
      <c r="C10" s="27" t="s">
        <v>6</v>
      </c>
      <c r="D10" s="27" t="s">
        <v>7</v>
      </c>
      <c r="E10" s="27" t="s">
        <v>8</v>
      </c>
      <c r="F10" s="27" t="s">
        <v>9</v>
      </c>
      <c r="G10" s="27" t="s">
        <v>10</v>
      </c>
    </row>
    <row r="11" spans="1:8" ht="15" x14ac:dyDescent="0.3">
      <c r="A11" s="37" t="s">
        <v>11</v>
      </c>
      <c r="B11" s="37">
        <v>2</v>
      </c>
      <c r="C11" s="43" t="s">
        <v>12</v>
      </c>
      <c r="D11" s="42"/>
      <c r="E11" s="39"/>
      <c r="F11" s="40"/>
      <c r="G11" s="38">
        <f>SUM(G12:G18)</f>
        <v>0</v>
      </c>
    </row>
    <row r="12" spans="1:8" ht="43.5" customHeight="1" x14ac:dyDescent="0.3">
      <c r="A12" s="28" t="s">
        <v>13</v>
      </c>
      <c r="B12" s="28" t="s">
        <v>14</v>
      </c>
      <c r="C12" s="28" t="s">
        <v>15</v>
      </c>
      <c r="D12" s="28" t="s">
        <v>16</v>
      </c>
      <c r="E12" s="28">
        <v>2</v>
      </c>
      <c r="F12" s="30"/>
      <c r="G12" s="29">
        <f t="shared" ref="G12:G30" si="0">E12*F12</f>
        <v>0</v>
      </c>
      <c r="H12" s="49"/>
    </row>
    <row r="13" spans="1:8" customFormat="1" ht="45.9" customHeight="1" x14ac:dyDescent="0.3">
      <c r="A13" s="28" t="s">
        <v>17</v>
      </c>
      <c r="B13" s="28" t="s">
        <v>18</v>
      </c>
      <c r="C13" s="28" t="s">
        <v>19</v>
      </c>
      <c r="D13" s="28" t="s">
        <v>16</v>
      </c>
      <c r="E13" s="28">
        <v>2</v>
      </c>
      <c r="F13" s="30"/>
      <c r="G13" s="29">
        <f t="shared" si="0"/>
        <v>0</v>
      </c>
      <c r="H13" s="49"/>
    </row>
    <row r="14" spans="1:8" ht="33.6" customHeight="1" x14ac:dyDescent="0.3">
      <c r="A14" s="28" t="s">
        <v>20</v>
      </c>
      <c r="B14" s="28" t="s">
        <v>21</v>
      </c>
      <c r="C14" s="28" t="s">
        <v>22</v>
      </c>
      <c r="D14" s="28" t="s">
        <v>16</v>
      </c>
      <c r="E14" s="28">
        <v>1</v>
      </c>
      <c r="F14" s="30"/>
      <c r="G14" s="29">
        <f t="shared" si="0"/>
        <v>0</v>
      </c>
      <c r="H14" s="49"/>
    </row>
    <row r="15" spans="1:8" customFormat="1" ht="45.6" customHeight="1" x14ac:dyDescent="0.3">
      <c r="A15" s="28" t="s">
        <v>23</v>
      </c>
      <c r="B15" s="28" t="s">
        <v>24</v>
      </c>
      <c r="C15" s="28" t="s">
        <v>25</v>
      </c>
      <c r="D15" s="28" t="s">
        <v>16</v>
      </c>
      <c r="E15" s="28">
        <v>1</v>
      </c>
      <c r="F15" s="30"/>
      <c r="G15" s="29">
        <f t="shared" si="0"/>
        <v>0</v>
      </c>
      <c r="H15" s="49"/>
    </row>
    <row r="16" spans="1:8" customFormat="1" ht="42.6" customHeight="1" x14ac:dyDescent="0.3">
      <c r="A16" s="28" t="s">
        <v>26</v>
      </c>
      <c r="B16" s="28" t="s">
        <v>27</v>
      </c>
      <c r="C16" s="28" t="s">
        <v>28</v>
      </c>
      <c r="D16" s="28" t="s">
        <v>16</v>
      </c>
      <c r="E16" s="28">
        <v>2</v>
      </c>
      <c r="F16" s="30"/>
      <c r="G16" s="29">
        <f t="shared" si="0"/>
        <v>0</v>
      </c>
      <c r="H16" s="49"/>
    </row>
    <row r="17" spans="1:8" customFormat="1" ht="45.6" customHeight="1" x14ac:dyDescent="0.3">
      <c r="A17" s="28" t="s">
        <v>29</v>
      </c>
      <c r="B17" s="28" t="s">
        <v>30</v>
      </c>
      <c r="C17" s="28" t="s">
        <v>31</v>
      </c>
      <c r="D17" s="28" t="s">
        <v>16</v>
      </c>
      <c r="E17" s="28">
        <v>2</v>
      </c>
      <c r="F17" s="30"/>
      <c r="G17" s="29">
        <f t="shared" si="0"/>
        <v>0</v>
      </c>
      <c r="H17" s="49"/>
    </row>
    <row r="18" spans="1:8" customFormat="1" ht="41.4" customHeight="1" x14ac:dyDescent="0.3">
      <c r="A18" s="28" t="s">
        <v>32</v>
      </c>
      <c r="B18" s="28" t="s">
        <v>33</v>
      </c>
      <c r="C18" s="28" t="s">
        <v>34</v>
      </c>
      <c r="D18" s="28" t="s">
        <v>16</v>
      </c>
      <c r="E18" s="28">
        <v>1</v>
      </c>
      <c r="F18" s="30"/>
      <c r="G18" s="29">
        <f t="shared" si="0"/>
        <v>0</v>
      </c>
      <c r="H18" s="49"/>
    </row>
    <row r="19" spans="1:8" customFormat="1" ht="15" x14ac:dyDescent="0.3">
      <c r="A19" s="37" t="s">
        <v>35</v>
      </c>
      <c r="B19" s="37">
        <v>4</v>
      </c>
      <c r="C19" s="43" t="s">
        <v>36</v>
      </c>
      <c r="D19" s="42"/>
      <c r="E19" s="39"/>
      <c r="F19" s="40"/>
      <c r="G19" s="38">
        <f>SUM(G20:G30)</f>
        <v>0</v>
      </c>
      <c r="H19" s="49"/>
    </row>
    <row r="20" spans="1:8" customFormat="1" ht="39" customHeight="1" x14ac:dyDescent="0.3">
      <c r="A20" s="28" t="s">
        <v>37</v>
      </c>
      <c r="B20" s="28" t="s">
        <v>38</v>
      </c>
      <c r="C20" s="28" t="s">
        <v>39</v>
      </c>
      <c r="D20" s="28" t="s">
        <v>16</v>
      </c>
      <c r="E20" s="28">
        <v>1</v>
      </c>
      <c r="F20" s="30"/>
      <c r="G20" s="29">
        <f t="shared" si="0"/>
        <v>0</v>
      </c>
      <c r="H20" s="49"/>
    </row>
    <row r="21" spans="1:8" customFormat="1" ht="39" customHeight="1" x14ac:dyDescent="0.3">
      <c r="A21" s="28" t="s">
        <v>40</v>
      </c>
      <c r="B21" s="28" t="s">
        <v>41</v>
      </c>
      <c r="C21" s="28" t="s">
        <v>42</v>
      </c>
      <c r="D21" s="28" t="s">
        <v>16</v>
      </c>
      <c r="E21" s="28">
        <v>1</v>
      </c>
      <c r="F21" s="30"/>
      <c r="G21" s="29">
        <f t="shared" si="0"/>
        <v>0</v>
      </c>
      <c r="H21" s="49"/>
    </row>
    <row r="22" spans="1:8" customFormat="1" ht="54" customHeight="1" x14ac:dyDescent="0.3">
      <c r="A22" s="28" t="s">
        <v>43</v>
      </c>
      <c r="B22" s="28" t="s">
        <v>44</v>
      </c>
      <c r="C22" s="28" t="s">
        <v>45</v>
      </c>
      <c r="D22" s="28" t="s">
        <v>16</v>
      </c>
      <c r="E22" s="28">
        <v>2</v>
      </c>
      <c r="F22" s="30"/>
      <c r="G22" s="29">
        <f t="shared" si="0"/>
        <v>0</v>
      </c>
      <c r="H22" s="49"/>
    </row>
    <row r="23" spans="1:8" customFormat="1" ht="39" customHeight="1" x14ac:dyDescent="0.3">
      <c r="A23" s="28" t="s">
        <v>46</v>
      </c>
      <c r="B23" s="28" t="s">
        <v>47</v>
      </c>
      <c r="C23" s="28" t="s">
        <v>48</v>
      </c>
      <c r="D23" s="28" t="s">
        <v>16</v>
      </c>
      <c r="E23" s="41">
        <v>4</v>
      </c>
      <c r="F23" s="30"/>
      <c r="G23" s="29">
        <f t="shared" si="0"/>
        <v>0</v>
      </c>
      <c r="H23" s="49"/>
    </row>
    <row r="24" spans="1:8" customFormat="1" ht="39" customHeight="1" x14ac:dyDescent="0.3">
      <c r="A24" s="28" t="s">
        <v>49</v>
      </c>
      <c r="B24" s="28" t="s">
        <v>50</v>
      </c>
      <c r="C24" s="28" t="s">
        <v>51</v>
      </c>
      <c r="D24" s="28" t="s">
        <v>16</v>
      </c>
      <c r="E24" s="41">
        <v>1</v>
      </c>
      <c r="F24" s="30"/>
      <c r="G24" s="29">
        <f t="shared" si="0"/>
        <v>0</v>
      </c>
      <c r="H24" s="49"/>
    </row>
    <row r="25" spans="1:8" customFormat="1" ht="39" customHeight="1" x14ac:dyDescent="0.3">
      <c r="A25" s="28" t="s">
        <v>52</v>
      </c>
      <c r="B25" s="28" t="s">
        <v>53</v>
      </c>
      <c r="C25" s="28" t="s">
        <v>54</v>
      </c>
      <c r="D25" s="28" t="s">
        <v>16</v>
      </c>
      <c r="E25" s="41">
        <v>1</v>
      </c>
      <c r="F25" s="30"/>
      <c r="G25" s="29">
        <f t="shared" si="0"/>
        <v>0</v>
      </c>
      <c r="H25" s="49"/>
    </row>
    <row r="26" spans="1:8" customFormat="1" ht="39" customHeight="1" x14ac:dyDescent="0.3">
      <c r="A26" s="28" t="s">
        <v>55</v>
      </c>
      <c r="B26" s="28" t="s">
        <v>56</v>
      </c>
      <c r="C26" s="28" t="s">
        <v>57</v>
      </c>
      <c r="D26" s="28" t="s">
        <v>16</v>
      </c>
      <c r="E26" s="41">
        <v>4</v>
      </c>
      <c r="F26" s="30"/>
      <c r="G26" s="29">
        <f t="shared" si="0"/>
        <v>0</v>
      </c>
      <c r="H26" s="49"/>
    </row>
    <row r="27" spans="1:8" customFormat="1" ht="39" customHeight="1" x14ac:dyDescent="0.3">
      <c r="A27" s="28" t="s">
        <v>58</v>
      </c>
      <c r="B27" s="28" t="s">
        <v>59</v>
      </c>
      <c r="C27" s="46" t="s">
        <v>60</v>
      </c>
      <c r="D27" s="28" t="s">
        <v>16</v>
      </c>
      <c r="E27" s="28">
        <v>1</v>
      </c>
      <c r="F27" s="30"/>
      <c r="G27" s="29">
        <f t="shared" si="0"/>
        <v>0</v>
      </c>
      <c r="H27" s="49"/>
    </row>
    <row r="28" spans="1:8" customFormat="1" ht="39" customHeight="1" x14ac:dyDescent="0.3">
      <c r="A28" s="28" t="s">
        <v>61</v>
      </c>
      <c r="B28" s="28" t="s">
        <v>62</v>
      </c>
      <c r="C28" s="46" t="s">
        <v>63</v>
      </c>
      <c r="D28" s="28" t="s">
        <v>16</v>
      </c>
      <c r="E28" s="28">
        <v>1</v>
      </c>
      <c r="F28" s="30"/>
      <c r="G28" s="29">
        <f t="shared" si="0"/>
        <v>0</v>
      </c>
      <c r="H28" s="49"/>
    </row>
    <row r="29" spans="1:8" customFormat="1" ht="39" customHeight="1" x14ac:dyDescent="0.3">
      <c r="A29" s="28" t="s">
        <v>64</v>
      </c>
      <c r="B29" s="28" t="s">
        <v>65</v>
      </c>
      <c r="C29" s="46" t="s">
        <v>66</v>
      </c>
      <c r="D29" s="28" t="s">
        <v>16</v>
      </c>
      <c r="E29" s="28">
        <v>1</v>
      </c>
      <c r="F29" s="30"/>
      <c r="G29" s="29">
        <f t="shared" si="0"/>
        <v>0</v>
      </c>
      <c r="H29" s="49"/>
    </row>
    <row r="30" spans="1:8" customFormat="1" ht="39" customHeight="1" x14ac:dyDescent="0.3">
      <c r="A30" s="28" t="s">
        <v>67</v>
      </c>
      <c r="B30" s="28" t="s">
        <v>68</v>
      </c>
      <c r="C30" s="46" t="s">
        <v>69</v>
      </c>
      <c r="D30" s="28" t="s">
        <v>16</v>
      </c>
      <c r="E30" s="28">
        <v>1</v>
      </c>
      <c r="F30" s="30"/>
      <c r="G30" s="29">
        <f t="shared" si="0"/>
        <v>0</v>
      </c>
      <c r="H30" s="49"/>
    </row>
    <row r="31" spans="1:8" customFormat="1" ht="15" hidden="1" x14ac:dyDescent="0.3">
      <c r="A31" s="37" t="s">
        <v>70</v>
      </c>
      <c r="B31" s="37">
        <v>5</v>
      </c>
      <c r="C31" s="43" t="s">
        <v>71</v>
      </c>
      <c r="D31" s="42"/>
      <c r="E31" s="39"/>
      <c r="F31" s="40"/>
      <c r="G31" s="38"/>
      <c r="H31" s="49"/>
    </row>
    <row r="32" spans="1:8" customFormat="1" ht="15" x14ac:dyDescent="0.3">
      <c r="A32" s="37" t="s">
        <v>72</v>
      </c>
      <c r="B32" s="37">
        <v>6</v>
      </c>
      <c r="C32" s="43" t="s">
        <v>73</v>
      </c>
      <c r="D32" s="42"/>
      <c r="E32" s="39"/>
      <c r="F32" s="40"/>
      <c r="G32" s="38">
        <f>SUM(G33:G33)</f>
        <v>0</v>
      </c>
      <c r="H32" s="49"/>
    </row>
    <row r="33" spans="1:8" customFormat="1" ht="45" x14ac:dyDescent="0.3">
      <c r="A33" s="28" t="s">
        <v>74</v>
      </c>
      <c r="B33" s="28" t="s">
        <v>75</v>
      </c>
      <c r="C33" s="28" t="s">
        <v>76</v>
      </c>
      <c r="D33" s="28" t="s">
        <v>16</v>
      </c>
      <c r="E33" s="28">
        <v>2</v>
      </c>
      <c r="F33" s="30"/>
      <c r="G33" s="29">
        <f>E33*F33</f>
        <v>0</v>
      </c>
      <c r="H33" s="49"/>
    </row>
    <row r="34" spans="1:8" ht="15" hidden="1" x14ac:dyDescent="0.3">
      <c r="A34" s="37" t="s">
        <v>77</v>
      </c>
      <c r="B34" s="37">
        <v>7</v>
      </c>
      <c r="C34" s="43" t="s">
        <v>78</v>
      </c>
      <c r="D34" s="42"/>
      <c r="E34" s="39"/>
      <c r="F34" s="40"/>
      <c r="G34" s="38"/>
      <c r="H34" s="49"/>
    </row>
    <row r="35" spans="1:8" customFormat="1" ht="15" x14ac:dyDescent="0.3">
      <c r="A35" s="37" t="s">
        <v>79</v>
      </c>
      <c r="B35" s="37">
        <v>8</v>
      </c>
      <c r="C35" s="43" t="s">
        <v>80</v>
      </c>
      <c r="D35" s="42"/>
      <c r="E35" s="39"/>
      <c r="F35" s="40"/>
      <c r="G35" s="38">
        <f>SUM(G36:G36)</f>
        <v>0</v>
      </c>
      <c r="H35" s="49"/>
    </row>
    <row r="36" spans="1:8" customFormat="1" ht="53.4" customHeight="1" x14ac:dyDescent="0.3">
      <c r="A36" s="28" t="s">
        <v>81</v>
      </c>
      <c r="B36" s="28" t="s">
        <v>82</v>
      </c>
      <c r="C36" s="28" t="s">
        <v>83</v>
      </c>
      <c r="D36" s="28" t="s">
        <v>16</v>
      </c>
      <c r="E36" s="28">
        <v>2</v>
      </c>
      <c r="F36" s="30"/>
      <c r="G36" s="29">
        <f>E36*F36</f>
        <v>0</v>
      </c>
      <c r="H36" s="49"/>
    </row>
    <row r="37" spans="1:8" customFormat="1" ht="15" x14ac:dyDescent="0.3">
      <c r="A37" s="37" t="s">
        <v>70</v>
      </c>
      <c r="B37" s="37">
        <v>9</v>
      </c>
      <c r="C37" s="43" t="s">
        <v>84</v>
      </c>
      <c r="D37" s="42"/>
      <c r="E37" s="39"/>
      <c r="F37" s="40"/>
      <c r="G37" s="38">
        <f>SUM(G38:G40)</f>
        <v>0</v>
      </c>
      <c r="H37" s="49"/>
    </row>
    <row r="38" spans="1:8" ht="80.400000000000006" customHeight="1" x14ac:dyDescent="0.3">
      <c r="A38" s="28" t="s">
        <v>85</v>
      </c>
      <c r="B38" s="28" t="s">
        <v>86</v>
      </c>
      <c r="C38" s="28" t="s">
        <v>87</v>
      </c>
      <c r="D38" s="28" t="s">
        <v>16</v>
      </c>
      <c r="E38" s="28">
        <v>4</v>
      </c>
      <c r="F38" s="30"/>
      <c r="G38" s="29">
        <f t="shared" ref="G38:G40" si="1">E38*F38</f>
        <v>0</v>
      </c>
      <c r="H38" s="49"/>
    </row>
    <row r="39" spans="1:8" ht="66.599999999999994" customHeight="1" x14ac:dyDescent="0.3">
      <c r="A39" s="28" t="s">
        <v>88</v>
      </c>
      <c r="B39" s="28" t="s">
        <v>89</v>
      </c>
      <c r="C39" s="28" t="s">
        <v>90</v>
      </c>
      <c r="D39" s="28" t="s">
        <v>16</v>
      </c>
      <c r="E39" s="28">
        <v>4</v>
      </c>
      <c r="F39" s="30"/>
      <c r="G39" s="29">
        <f t="shared" si="1"/>
        <v>0</v>
      </c>
      <c r="H39" s="49"/>
    </row>
    <row r="40" spans="1:8" ht="53.4" customHeight="1" x14ac:dyDescent="0.3">
      <c r="A40" s="28" t="s">
        <v>91</v>
      </c>
      <c r="B40" s="28" t="s">
        <v>92</v>
      </c>
      <c r="C40" s="28" t="s">
        <v>93</v>
      </c>
      <c r="D40" s="28" t="s">
        <v>16</v>
      </c>
      <c r="E40" s="28">
        <v>1</v>
      </c>
      <c r="F40" s="30"/>
      <c r="G40" s="29">
        <f t="shared" si="1"/>
        <v>0</v>
      </c>
      <c r="H40" s="49"/>
    </row>
    <row r="41" spans="1:8" ht="15" x14ac:dyDescent="0.3">
      <c r="A41" s="37" t="s">
        <v>94</v>
      </c>
      <c r="B41" s="37">
        <v>10</v>
      </c>
      <c r="C41" s="43" t="s">
        <v>95</v>
      </c>
      <c r="D41" s="42"/>
      <c r="E41" s="39"/>
      <c r="F41" s="40"/>
      <c r="G41" s="38">
        <f>SUM(G42:G45)</f>
        <v>0</v>
      </c>
      <c r="H41" s="49"/>
    </row>
    <row r="42" spans="1:8" ht="53.25" customHeight="1" x14ac:dyDescent="0.3">
      <c r="A42" s="28" t="s">
        <v>96</v>
      </c>
      <c r="B42" s="28" t="s">
        <v>97</v>
      </c>
      <c r="C42" s="28" t="s">
        <v>98</v>
      </c>
      <c r="D42" s="28" t="s">
        <v>16</v>
      </c>
      <c r="E42" s="28">
        <v>2</v>
      </c>
      <c r="F42" s="30"/>
      <c r="G42" s="29">
        <f t="shared" ref="G42:G45" si="2">E42*F42</f>
        <v>0</v>
      </c>
      <c r="H42" s="49"/>
    </row>
    <row r="43" spans="1:8" ht="72" customHeight="1" x14ac:dyDescent="0.3">
      <c r="A43" s="28" t="s">
        <v>99</v>
      </c>
      <c r="B43" s="28" t="s">
        <v>100</v>
      </c>
      <c r="C43" s="28" t="s">
        <v>101</v>
      </c>
      <c r="D43" s="28" t="s">
        <v>16</v>
      </c>
      <c r="E43" s="28">
        <v>4</v>
      </c>
      <c r="F43" s="30"/>
      <c r="G43" s="29">
        <f t="shared" ref="G43" si="3">E43*F43</f>
        <v>0</v>
      </c>
      <c r="H43" s="49"/>
    </row>
    <row r="44" spans="1:8" ht="59.1" customHeight="1" x14ac:dyDescent="0.3">
      <c r="A44" s="28" t="s">
        <v>102</v>
      </c>
      <c r="B44" s="28" t="s">
        <v>103</v>
      </c>
      <c r="C44" s="28" t="s">
        <v>104</v>
      </c>
      <c r="D44" s="28" t="s">
        <v>16</v>
      </c>
      <c r="E44" s="28">
        <v>1</v>
      </c>
      <c r="F44" s="30"/>
      <c r="G44" s="29">
        <f t="shared" si="2"/>
        <v>0</v>
      </c>
      <c r="H44" s="49"/>
    </row>
    <row r="45" spans="1:8" ht="42.6" customHeight="1" x14ac:dyDescent="0.3">
      <c r="A45" s="28" t="s">
        <v>105</v>
      </c>
      <c r="B45" s="28" t="s">
        <v>106</v>
      </c>
      <c r="C45" s="28" t="s">
        <v>93</v>
      </c>
      <c r="D45" s="28" t="s">
        <v>16</v>
      </c>
      <c r="E45" s="28">
        <v>6</v>
      </c>
      <c r="F45" s="30"/>
      <c r="G45" s="29">
        <f t="shared" si="2"/>
        <v>0</v>
      </c>
      <c r="H45" s="49"/>
    </row>
    <row r="46" spans="1:8" customFormat="1" ht="15" x14ac:dyDescent="0.3">
      <c r="A46" s="37" t="s">
        <v>77</v>
      </c>
      <c r="B46" s="37">
        <v>11</v>
      </c>
      <c r="C46" s="43" t="s">
        <v>107</v>
      </c>
      <c r="D46" s="42"/>
      <c r="E46" s="39"/>
      <c r="F46" s="40"/>
      <c r="G46" s="38">
        <f>SUM(G47:G48)</f>
        <v>0</v>
      </c>
      <c r="H46" s="49"/>
    </row>
    <row r="47" spans="1:8" customFormat="1" ht="47.1" customHeight="1" x14ac:dyDescent="0.3">
      <c r="A47" s="28" t="s">
        <v>108</v>
      </c>
      <c r="B47" s="28" t="s">
        <v>109</v>
      </c>
      <c r="C47" s="28" t="s">
        <v>110</v>
      </c>
      <c r="D47" s="28" t="s">
        <v>16</v>
      </c>
      <c r="E47" s="28">
        <v>1</v>
      </c>
      <c r="F47" s="30"/>
      <c r="G47" s="29">
        <f t="shared" ref="G47:G48" si="4">E47*F47</f>
        <v>0</v>
      </c>
      <c r="H47" s="49"/>
    </row>
    <row r="48" spans="1:8" customFormat="1" ht="46.5" customHeight="1" x14ac:dyDescent="0.3">
      <c r="A48" s="28" t="s">
        <v>111</v>
      </c>
      <c r="B48" s="28" t="s">
        <v>112</v>
      </c>
      <c r="C48" s="28" t="s">
        <v>93</v>
      </c>
      <c r="D48" s="28" t="s">
        <v>16</v>
      </c>
      <c r="E48" s="28">
        <v>8</v>
      </c>
      <c r="F48" s="30"/>
      <c r="G48" s="29">
        <f t="shared" si="4"/>
        <v>0</v>
      </c>
      <c r="H48" s="49"/>
    </row>
    <row r="49" spans="1:8" customFormat="1" ht="15" x14ac:dyDescent="0.3">
      <c r="A49" s="37" t="s">
        <v>113</v>
      </c>
      <c r="B49" s="37">
        <v>12</v>
      </c>
      <c r="C49" s="43" t="s">
        <v>114</v>
      </c>
      <c r="D49" s="42"/>
      <c r="E49" s="39"/>
      <c r="F49" s="40"/>
      <c r="G49" s="38">
        <f>SUM(G50:G50)</f>
        <v>0</v>
      </c>
      <c r="H49" s="49"/>
    </row>
    <row r="50" spans="1:8" customFormat="1" ht="30" x14ac:dyDescent="0.3">
      <c r="A50" s="28" t="s">
        <v>115</v>
      </c>
      <c r="B50" s="28" t="s">
        <v>116</v>
      </c>
      <c r="C50" s="28" t="s">
        <v>117</v>
      </c>
      <c r="D50" s="28" t="s">
        <v>16</v>
      </c>
      <c r="E50" s="28">
        <v>3</v>
      </c>
      <c r="F50" s="30"/>
      <c r="G50" s="29">
        <f t="shared" ref="G50" si="5">E50*F50</f>
        <v>0</v>
      </c>
      <c r="H50" s="49"/>
    </row>
    <row r="51" spans="1:8" customFormat="1" ht="15" hidden="1" x14ac:dyDescent="0.3">
      <c r="A51" s="37" t="s">
        <v>118</v>
      </c>
      <c r="B51" s="37">
        <v>13</v>
      </c>
      <c r="C51" s="43" t="s">
        <v>119</v>
      </c>
      <c r="D51" s="42"/>
      <c r="E51" s="39"/>
      <c r="F51" s="40"/>
      <c r="G51" s="38"/>
    </row>
    <row r="52" spans="1:8" ht="15" x14ac:dyDescent="0.3">
      <c r="A52" s="73" t="s">
        <v>120</v>
      </c>
      <c r="B52" s="73"/>
      <c r="C52" s="73"/>
      <c r="D52" s="73"/>
      <c r="E52" s="73"/>
      <c r="F52" s="73"/>
      <c r="G52" s="38">
        <f>G49+G46+G41+G37+G35+G32+G19+G11</f>
        <v>0</v>
      </c>
    </row>
    <row r="53" spans="1:8" x14ac:dyDescent="0.3">
      <c r="G53" s="49"/>
    </row>
  </sheetData>
  <sortState xmlns:xlrd2="http://schemas.microsoft.com/office/spreadsheetml/2017/richdata2" ref="A20:G23">
    <sortCondition ref="A20:A23"/>
  </sortState>
  <mergeCells count="7">
    <mergeCell ref="C3:G3"/>
    <mergeCell ref="C4:G4"/>
    <mergeCell ref="A52:F52"/>
    <mergeCell ref="C6:G6"/>
    <mergeCell ref="A7:F7"/>
    <mergeCell ref="A8:F8"/>
    <mergeCell ref="A9:F9"/>
  </mergeCells>
  <phoneticPr fontId="12" type="noConversion"/>
  <printOptions horizontalCentered="1"/>
  <pageMargins left="0.19685039370078741" right="0.19685039370078741" top="0.19685039370078741" bottom="0.19685039370078741" header="0" footer="0"/>
  <pageSetup paperSize="9" scale="63" fitToHeight="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K159"/>
  <sheetViews>
    <sheetView showGridLines="0" view="pageBreakPreview" topLeftCell="A149" zoomScale="70" zoomScaleNormal="85" zoomScaleSheetLayoutView="70" workbookViewId="0">
      <selection activeCell="F158" sqref="F158"/>
    </sheetView>
  </sheetViews>
  <sheetFormatPr defaultColWidth="8.6640625" defaultRowHeight="14.4" x14ac:dyDescent="0.3"/>
  <cols>
    <col min="1" max="1" width="8.6640625" style="1" customWidth="1"/>
    <col min="2" max="2" width="17.88671875" style="1" customWidth="1"/>
    <col min="3" max="3" width="72.88671875" style="1" customWidth="1"/>
    <col min="4" max="5" width="10.6640625" style="1" customWidth="1"/>
    <col min="6" max="7" width="15.88671875" style="1" customWidth="1"/>
    <col min="8" max="8" width="22.21875" style="1" customWidth="1"/>
    <col min="9" max="9" width="16.21875" style="1" customWidth="1"/>
    <col min="10" max="16384" width="8.6640625" style="1"/>
  </cols>
  <sheetData>
    <row r="3" spans="1:9" ht="19.2" x14ac:dyDescent="0.3">
      <c r="C3" s="71" t="s">
        <v>0</v>
      </c>
      <c r="D3" s="71"/>
      <c r="E3" s="71"/>
      <c r="F3" s="71"/>
      <c r="G3" s="71"/>
      <c r="H3" s="71"/>
    </row>
    <row r="4" spans="1:9" ht="14.7" customHeight="1" x14ac:dyDescent="0.3">
      <c r="C4" s="72" t="s">
        <v>1</v>
      </c>
      <c r="D4" s="72"/>
      <c r="E4" s="72"/>
      <c r="F4" s="72"/>
      <c r="G4" s="72"/>
      <c r="H4" s="72"/>
    </row>
    <row r="5" spans="1:9" ht="14.7" customHeight="1" x14ac:dyDescent="0.3">
      <c r="C5" s="35"/>
      <c r="D5" s="35"/>
      <c r="E5" s="35"/>
      <c r="F5" s="35"/>
      <c r="G5" s="35"/>
      <c r="H5" s="35"/>
    </row>
    <row r="6" spans="1:9" ht="14.7" customHeight="1" x14ac:dyDescent="0.3">
      <c r="C6" s="74"/>
      <c r="D6" s="74"/>
      <c r="E6" s="74"/>
      <c r="F6" s="74"/>
      <c r="G6" s="74"/>
    </row>
    <row r="7" spans="1:9" ht="14.7" customHeight="1" x14ac:dyDescent="0.45">
      <c r="A7" s="67" t="s">
        <v>2</v>
      </c>
      <c r="B7" s="67"/>
      <c r="C7" s="67"/>
      <c r="D7" s="67"/>
      <c r="E7" s="67"/>
      <c r="F7" s="67"/>
      <c r="G7" s="35"/>
    </row>
    <row r="8" spans="1:9" ht="14.7" customHeight="1" x14ac:dyDescent="0.45">
      <c r="A8" s="67" t="s">
        <v>3</v>
      </c>
      <c r="B8" s="67"/>
      <c r="C8" s="67"/>
      <c r="D8" s="67"/>
      <c r="E8" s="67"/>
      <c r="F8" s="67"/>
      <c r="G8" s="35"/>
    </row>
    <row r="9" spans="1:9" ht="10.5" customHeight="1" x14ac:dyDescent="0.3">
      <c r="A9" s="75"/>
      <c r="B9" s="75"/>
      <c r="C9" s="75"/>
      <c r="D9" s="75"/>
      <c r="E9" s="75"/>
      <c r="F9" s="75"/>
    </row>
    <row r="10" spans="1:9" ht="45" x14ac:dyDescent="0.3">
      <c r="A10" s="27" t="s">
        <v>4</v>
      </c>
      <c r="B10" s="27" t="s">
        <v>5</v>
      </c>
      <c r="C10" s="27" t="s">
        <v>121</v>
      </c>
      <c r="D10" s="27" t="s">
        <v>7</v>
      </c>
      <c r="E10" s="27" t="s">
        <v>8</v>
      </c>
      <c r="F10" s="27" t="s">
        <v>9</v>
      </c>
      <c r="G10" s="27" t="s">
        <v>10</v>
      </c>
      <c r="H10" s="27" t="s">
        <v>122</v>
      </c>
    </row>
    <row r="11" spans="1:9" ht="15" x14ac:dyDescent="0.3">
      <c r="A11" s="37" t="s">
        <v>123</v>
      </c>
      <c r="B11" s="37">
        <v>1</v>
      </c>
      <c r="C11" s="43" t="s">
        <v>124</v>
      </c>
      <c r="D11" s="42"/>
      <c r="E11" s="39"/>
      <c r="F11" s="40"/>
      <c r="G11" s="38">
        <f>SUM(G12:G20)</f>
        <v>0</v>
      </c>
      <c r="H11" s="38">
        <f>SUM(H12:H20)</f>
        <v>0</v>
      </c>
    </row>
    <row r="12" spans="1:9" ht="22.2" customHeight="1" x14ac:dyDescent="0.3">
      <c r="A12" s="28" t="s">
        <v>125</v>
      </c>
      <c r="B12" s="28" t="s">
        <v>11</v>
      </c>
      <c r="C12" s="28" t="s">
        <v>126</v>
      </c>
      <c r="D12" s="28" t="s">
        <v>16</v>
      </c>
      <c r="E12" s="28">
        <v>1</v>
      </c>
      <c r="F12" s="30"/>
      <c r="G12" s="29">
        <f t="shared" ref="G12:G27" si="0">E12*F12</f>
        <v>0</v>
      </c>
      <c r="H12" s="29">
        <f t="shared" ref="H12:H20" si="1">G12*(1+$F$158)</f>
        <v>0</v>
      </c>
      <c r="I12" s="49"/>
    </row>
    <row r="13" spans="1:9" ht="30" x14ac:dyDescent="0.3">
      <c r="A13" s="28" t="s">
        <v>127</v>
      </c>
      <c r="B13" s="28" t="s">
        <v>35</v>
      </c>
      <c r="C13" s="28" t="s">
        <v>128</v>
      </c>
      <c r="D13" s="28" t="s">
        <v>16</v>
      </c>
      <c r="E13" s="28">
        <v>1</v>
      </c>
      <c r="F13" s="30"/>
      <c r="G13" s="29">
        <f t="shared" si="0"/>
        <v>0</v>
      </c>
      <c r="H13" s="29">
        <f t="shared" si="1"/>
        <v>0</v>
      </c>
      <c r="I13" s="49"/>
    </row>
    <row r="14" spans="1:9" ht="33.6" customHeight="1" x14ac:dyDescent="0.3">
      <c r="A14" s="28" t="s">
        <v>129</v>
      </c>
      <c r="B14" s="28" t="s">
        <v>72</v>
      </c>
      <c r="C14" s="28" t="s">
        <v>130</v>
      </c>
      <c r="D14" s="28" t="s">
        <v>16</v>
      </c>
      <c r="E14" s="28">
        <v>1</v>
      </c>
      <c r="F14" s="30"/>
      <c r="G14" s="29">
        <f t="shared" si="0"/>
        <v>0</v>
      </c>
      <c r="H14" s="29">
        <f t="shared" si="1"/>
        <v>0</v>
      </c>
      <c r="I14" s="49"/>
    </row>
    <row r="15" spans="1:9" ht="57.9" customHeight="1" x14ac:dyDescent="0.3">
      <c r="A15" s="28" t="s">
        <v>131</v>
      </c>
      <c r="B15" s="28" t="s">
        <v>79</v>
      </c>
      <c r="C15" s="28" t="s">
        <v>132</v>
      </c>
      <c r="D15" s="28" t="s">
        <v>16</v>
      </c>
      <c r="E15" s="28">
        <v>1</v>
      </c>
      <c r="F15" s="30"/>
      <c r="G15" s="29">
        <f t="shared" si="0"/>
        <v>0</v>
      </c>
      <c r="H15" s="29">
        <f t="shared" si="1"/>
        <v>0</v>
      </c>
      <c r="I15" s="49"/>
    </row>
    <row r="16" spans="1:9" ht="38.4" customHeight="1" x14ac:dyDescent="0.3">
      <c r="A16" s="28" t="s">
        <v>133</v>
      </c>
      <c r="B16" s="28" t="s">
        <v>70</v>
      </c>
      <c r="C16" s="28" t="s">
        <v>134</v>
      </c>
      <c r="D16" s="28" t="s">
        <v>16</v>
      </c>
      <c r="E16" s="28">
        <v>1</v>
      </c>
      <c r="F16" s="30"/>
      <c r="G16" s="29">
        <f t="shared" si="0"/>
        <v>0</v>
      </c>
      <c r="H16" s="29">
        <f t="shared" si="1"/>
        <v>0</v>
      </c>
      <c r="I16" s="49"/>
    </row>
    <row r="17" spans="1:9" ht="36.9" customHeight="1" x14ac:dyDescent="0.3">
      <c r="A17" s="28" t="s">
        <v>135</v>
      </c>
      <c r="B17" s="28" t="s">
        <v>94</v>
      </c>
      <c r="C17" s="28" t="s">
        <v>136</v>
      </c>
      <c r="D17" s="28" t="s">
        <v>16</v>
      </c>
      <c r="E17" s="28">
        <v>1</v>
      </c>
      <c r="F17" s="30"/>
      <c r="G17" s="29">
        <f t="shared" si="0"/>
        <v>0</v>
      </c>
      <c r="H17" s="29">
        <f t="shared" si="1"/>
        <v>0</v>
      </c>
      <c r="I17" s="49"/>
    </row>
    <row r="18" spans="1:9" ht="47.1" customHeight="1" x14ac:dyDescent="0.3">
      <c r="A18" s="28" t="s">
        <v>137</v>
      </c>
      <c r="B18" s="28" t="s">
        <v>77</v>
      </c>
      <c r="C18" s="28" t="s">
        <v>138</v>
      </c>
      <c r="D18" s="28" t="s">
        <v>16</v>
      </c>
      <c r="E18" s="28">
        <v>1</v>
      </c>
      <c r="F18" s="30"/>
      <c r="G18" s="29">
        <f t="shared" si="0"/>
        <v>0</v>
      </c>
      <c r="H18" s="29">
        <f t="shared" si="1"/>
        <v>0</v>
      </c>
      <c r="I18" s="49"/>
    </row>
    <row r="19" spans="1:9" ht="29.4" customHeight="1" x14ac:dyDescent="0.3">
      <c r="A19" s="28" t="s">
        <v>139</v>
      </c>
      <c r="B19" s="28" t="s">
        <v>113</v>
      </c>
      <c r="C19" s="28" t="s">
        <v>140</v>
      </c>
      <c r="D19" s="28" t="s">
        <v>16</v>
      </c>
      <c r="E19" s="28">
        <v>1</v>
      </c>
      <c r="F19" s="30"/>
      <c r="G19" s="29">
        <f t="shared" si="0"/>
        <v>0</v>
      </c>
      <c r="H19" s="29">
        <f t="shared" si="1"/>
        <v>0</v>
      </c>
      <c r="I19" s="49"/>
    </row>
    <row r="20" spans="1:9" ht="30.9" customHeight="1" x14ac:dyDescent="0.3">
      <c r="A20" s="28" t="s">
        <v>141</v>
      </c>
      <c r="B20" s="28" t="s">
        <v>142</v>
      </c>
      <c r="C20" s="28" t="s">
        <v>143</v>
      </c>
      <c r="D20" s="28" t="s">
        <v>16</v>
      </c>
      <c r="E20" s="28">
        <v>1</v>
      </c>
      <c r="F20" s="30"/>
      <c r="G20" s="29">
        <f t="shared" si="0"/>
        <v>0</v>
      </c>
      <c r="H20" s="29">
        <f t="shared" si="1"/>
        <v>0</v>
      </c>
      <c r="I20" s="49"/>
    </row>
    <row r="21" spans="1:9" ht="15" x14ac:dyDescent="0.3">
      <c r="A21" s="37" t="s">
        <v>144</v>
      </c>
      <c r="B21" s="37">
        <v>2</v>
      </c>
      <c r="C21" s="43" t="s">
        <v>12</v>
      </c>
      <c r="D21" s="42"/>
      <c r="E21" s="39"/>
      <c r="F21" s="40"/>
      <c r="G21" s="38">
        <f>SUM(G22:G38)</f>
        <v>0</v>
      </c>
      <c r="H21" s="38">
        <f>SUM(H22:H38)</f>
        <v>0</v>
      </c>
      <c r="I21" s="49"/>
    </row>
    <row r="22" spans="1:9" ht="33" customHeight="1" x14ac:dyDescent="0.3">
      <c r="A22" s="28" t="s">
        <v>145</v>
      </c>
      <c r="B22" s="28" t="s">
        <v>123</v>
      </c>
      <c r="C22" s="28" t="s">
        <v>146</v>
      </c>
      <c r="D22" s="28" t="s">
        <v>16</v>
      </c>
      <c r="E22" s="28">
        <v>1</v>
      </c>
      <c r="F22" s="30"/>
      <c r="G22" s="29">
        <f t="shared" ref="G22" si="2">E22*F22</f>
        <v>0</v>
      </c>
      <c r="H22" s="29">
        <f t="shared" ref="H22:H38" si="3">G22*(1+$F$158)</f>
        <v>0</v>
      </c>
      <c r="I22" s="49"/>
    </row>
    <row r="23" spans="1:9" ht="42.6" customHeight="1" x14ac:dyDescent="0.3">
      <c r="A23" s="28" t="s">
        <v>147</v>
      </c>
      <c r="B23" s="28" t="s">
        <v>144</v>
      </c>
      <c r="C23" s="28" t="s">
        <v>148</v>
      </c>
      <c r="D23" s="28" t="s">
        <v>16</v>
      </c>
      <c r="E23" s="28">
        <v>1</v>
      </c>
      <c r="F23" s="30"/>
      <c r="G23" s="29">
        <f t="shared" si="0"/>
        <v>0</v>
      </c>
      <c r="H23" s="29">
        <f t="shared" si="3"/>
        <v>0</v>
      </c>
      <c r="I23" s="49"/>
    </row>
    <row r="24" spans="1:9" ht="38.1" customHeight="1" x14ac:dyDescent="0.3">
      <c r="A24" s="28" t="s">
        <v>149</v>
      </c>
      <c r="B24" s="28" t="s">
        <v>150</v>
      </c>
      <c r="C24" s="28" t="s">
        <v>151</v>
      </c>
      <c r="D24" s="28" t="s">
        <v>16</v>
      </c>
      <c r="E24" s="28">
        <v>1</v>
      </c>
      <c r="F24" s="30"/>
      <c r="G24" s="29">
        <f t="shared" si="0"/>
        <v>0</v>
      </c>
      <c r="H24" s="29">
        <f t="shared" si="3"/>
        <v>0</v>
      </c>
      <c r="I24" s="49"/>
    </row>
    <row r="25" spans="1:9" ht="45" customHeight="1" x14ac:dyDescent="0.3">
      <c r="A25" s="28" t="s">
        <v>152</v>
      </c>
      <c r="B25" s="28" t="s">
        <v>153</v>
      </c>
      <c r="C25" s="28" t="s">
        <v>154</v>
      </c>
      <c r="D25" s="28" t="s">
        <v>16</v>
      </c>
      <c r="E25" s="28">
        <v>1</v>
      </c>
      <c r="F25" s="30"/>
      <c r="G25" s="29">
        <f t="shared" ref="G25" si="4">E25*F25</f>
        <v>0</v>
      </c>
      <c r="H25" s="29">
        <f t="shared" si="3"/>
        <v>0</v>
      </c>
      <c r="I25" s="49"/>
    </row>
    <row r="26" spans="1:9" ht="43.5" customHeight="1" x14ac:dyDescent="0.3">
      <c r="A26" s="28" t="s">
        <v>155</v>
      </c>
      <c r="B26" s="28" t="s">
        <v>14</v>
      </c>
      <c r="C26" s="28" t="s">
        <v>156</v>
      </c>
      <c r="D26" s="28" t="s">
        <v>16</v>
      </c>
      <c r="E26" s="28">
        <v>1</v>
      </c>
      <c r="F26" s="30"/>
      <c r="G26" s="29">
        <f t="shared" si="0"/>
        <v>0</v>
      </c>
      <c r="H26" s="29">
        <f t="shared" si="3"/>
        <v>0</v>
      </c>
      <c r="I26" s="49"/>
    </row>
    <row r="27" spans="1:9" ht="44.1" customHeight="1" x14ac:dyDescent="0.3">
      <c r="A27" s="28" t="s">
        <v>157</v>
      </c>
      <c r="B27" s="28" t="s">
        <v>158</v>
      </c>
      <c r="C27" s="28" t="s">
        <v>159</v>
      </c>
      <c r="D27" s="28" t="s">
        <v>16</v>
      </c>
      <c r="E27" s="28">
        <v>1</v>
      </c>
      <c r="F27" s="30"/>
      <c r="G27" s="29">
        <f t="shared" si="0"/>
        <v>0</v>
      </c>
      <c r="H27" s="29">
        <f t="shared" si="3"/>
        <v>0</v>
      </c>
      <c r="I27" s="49"/>
    </row>
    <row r="28" spans="1:9" customFormat="1" ht="38.1" customHeight="1" x14ac:dyDescent="0.3">
      <c r="A28" s="28" t="s">
        <v>160</v>
      </c>
      <c r="B28" s="28" t="s">
        <v>161</v>
      </c>
      <c r="C28" s="60" t="s">
        <v>162</v>
      </c>
      <c r="D28" s="28" t="s">
        <v>16</v>
      </c>
      <c r="E28" s="28">
        <v>1</v>
      </c>
      <c r="F28" s="30"/>
      <c r="G28" s="29">
        <f t="shared" ref="G28:G29" si="5">E28*F28</f>
        <v>0</v>
      </c>
      <c r="H28" s="29">
        <f t="shared" si="3"/>
        <v>0</v>
      </c>
      <c r="I28" s="49"/>
    </row>
    <row r="29" spans="1:9" customFormat="1" ht="45.9" customHeight="1" x14ac:dyDescent="0.3">
      <c r="A29" s="28" t="s">
        <v>163</v>
      </c>
      <c r="B29" s="28" t="s">
        <v>18</v>
      </c>
      <c r="C29" s="28" t="s">
        <v>164</v>
      </c>
      <c r="D29" s="28" t="s">
        <v>16</v>
      </c>
      <c r="E29" s="28">
        <v>2</v>
      </c>
      <c r="F29" s="30"/>
      <c r="G29" s="29">
        <f t="shared" si="5"/>
        <v>0</v>
      </c>
      <c r="H29" s="29">
        <f t="shared" si="3"/>
        <v>0</v>
      </c>
      <c r="I29" s="49"/>
    </row>
    <row r="30" spans="1:9" ht="53.4" customHeight="1" x14ac:dyDescent="0.3">
      <c r="A30" s="28" t="s">
        <v>165</v>
      </c>
      <c r="B30" s="28" t="s">
        <v>166</v>
      </c>
      <c r="C30" s="28" t="s">
        <v>167</v>
      </c>
      <c r="D30" s="28" t="s">
        <v>16</v>
      </c>
      <c r="E30" s="28">
        <v>1</v>
      </c>
      <c r="F30" s="30"/>
      <c r="G30" s="29">
        <f t="shared" ref="G30:G65" si="6">E30*F30</f>
        <v>0</v>
      </c>
      <c r="H30" s="29">
        <f t="shared" si="3"/>
        <v>0</v>
      </c>
      <c r="I30" s="49"/>
    </row>
    <row r="31" spans="1:9" ht="33.6" customHeight="1" x14ac:dyDescent="0.3">
      <c r="A31" s="28" t="s">
        <v>168</v>
      </c>
      <c r="B31" s="28" t="s">
        <v>21</v>
      </c>
      <c r="C31" s="28" t="s">
        <v>169</v>
      </c>
      <c r="D31" s="28" t="s">
        <v>16</v>
      </c>
      <c r="E31" s="28">
        <v>1</v>
      </c>
      <c r="F31" s="30"/>
      <c r="G31" s="29">
        <f t="shared" si="6"/>
        <v>0</v>
      </c>
      <c r="H31" s="29">
        <f t="shared" si="3"/>
        <v>0</v>
      </c>
      <c r="I31" s="49"/>
    </row>
    <row r="32" spans="1:9" customFormat="1" ht="45.6" customHeight="1" x14ac:dyDescent="0.3">
      <c r="A32" s="28" t="s">
        <v>170</v>
      </c>
      <c r="B32" s="28" t="s">
        <v>24</v>
      </c>
      <c r="C32" s="28" t="s">
        <v>171</v>
      </c>
      <c r="D32" s="28" t="s">
        <v>16</v>
      </c>
      <c r="E32" s="28">
        <v>1</v>
      </c>
      <c r="F32" s="30"/>
      <c r="G32" s="29">
        <f t="shared" si="6"/>
        <v>0</v>
      </c>
      <c r="H32" s="29">
        <f t="shared" si="3"/>
        <v>0</v>
      </c>
      <c r="I32" s="49"/>
    </row>
    <row r="33" spans="1:9" customFormat="1" ht="42.6" customHeight="1" x14ac:dyDescent="0.3">
      <c r="A33" s="28" t="s">
        <v>172</v>
      </c>
      <c r="B33" s="28" t="s">
        <v>27</v>
      </c>
      <c r="C33" s="28" t="s">
        <v>173</v>
      </c>
      <c r="D33" s="28" t="s">
        <v>16</v>
      </c>
      <c r="E33" s="28">
        <v>2</v>
      </c>
      <c r="F33" s="30"/>
      <c r="G33" s="29">
        <f t="shared" ref="G33" si="7">E33*F33</f>
        <v>0</v>
      </c>
      <c r="H33" s="29">
        <f t="shared" si="3"/>
        <v>0</v>
      </c>
      <c r="I33" s="49"/>
    </row>
    <row r="34" spans="1:9" customFormat="1" ht="45.6" customHeight="1" x14ac:dyDescent="0.3">
      <c r="A34" s="28" t="s">
        <v>174</v>
      </c>
      <c r="B34" s="28" t="s">
        <v>30</v>
      </c>
      <c r="C34" s="28" t="s">
        <v>175</v>
      </c>
      <c r="D34" s="28" t="s">
        <v>16</v>
      </c>
      <c r="E34" s="28">
        <v>2</v>
      </c>
      <c r="F34" s="30"/>
      <c r="G34" s="29">
        <f t="shared" si="6"/>
        <v>0</v>
      </c>
      <c r="H34" s="29">
        <f t="shared" si="3"/>
        <v>0</v>
      </c>
      <c r="I34" s="49"/>
    </row>
    <row r="35" spans="1:9" customFormat="1" ht="43.5" customHeight="1" x14ac:dyDescent="0.3">
      <c r="A35" s="28" t="s">
        <v>176</v>
      </c>
      <c r="B35" s="28" t="s">
        <v>177</v>
      </c>
      <c r="C35" s="28" t="s">
        <v>178</v>
      </c>
      <c r="D35" s="28" t="s">
        <v>16</v>
      </c>
      <c r="E35" s="28">
        <v>4</v>
      </c>
      <c r="F35" s="30"/>
      <c r="G35" s="29">
        <f t="shared" ref="G35" si="8">E35*F35</f>
        <v>0</v>
      </c>
      <c r="H35" s="29">
        <f t="shared" si="3"/>
        <v>0</v>
      </c>
      <c r="I35" s="49"/>
    </row>
    <row r="36" spans="1:9" customFormat="1" ht="41.4" customHeight="1" x14ac:dyDescent="0.3">
      <c r="A36" s="28" t="s">
        <v>179</v>
      </c>
      <c r="B36" s="28" t="s">
        <v>33</v>
      </c>
      <c r="C36" s="28" t="s">
        <v>180</v>
      </c>
      <c r="D36" s="28" t="s">
        <v>16</v>
      </c>
      <c r="E36" s="28">
        <v>1</v>
      </c>
      <c r="F36" s="30"/>
      <c r="G36" s="29">
        <f t="shared" si="6"/>
        <v>0</v>
      </c>
      <c r="H36" s="29">
        <f t="shared" si="3"/>
        <v>0</v>
      </c>
      <c r="I36" s="49"/>
    </row>
    <row r="37" spans="1:9" customFormat="1" ht="40.5" customHeight="1" x14ac:dyDescent="0.3">
      <c r="A37" s="28" t="s">
        <v>181</v>
      </c>
      <c r="B37" s="28" t="s">
        <v>182</v>
      </c>
      <c r="C37" s="28" t="s">
        <v>183</v>
      </c>
      <c r="D37" s="28" t="s">
        <v>16</v>
      </c>
      <c r="E37" s="28">
        <v>1</v>
      </c>
      <c r="F37" s="30"/>
      <c r="G37" s="29">
        <f t="shared" si="6"/>
        <v>0</v>
      </c>
      <c r="H37" s="29">
        <f t="shared" si="3"/>
        <v>0</v>
      </c>
      <c r="I37" s="49"/>
    </row>
    <row r="38" spans="1:9" customFormat="1" ht="28.2" customHeight="1" x14ac:dyDescent="0.3">
      <c r="A38" s="28" t="s">
        <v>184</v>
      </c>
      <c r="B38" s="28" t="s">
        <v>185</v>
      </c>
      <c r="C38" s="28" t="s">
        <v>186</v>
      </c>
      <c r="D38" s="28" t="s">
        <v>187</v>
      </c>
      <c r="E38" s="28">
        <v>102.59</v>
      </c>
      <c r="F38" s="30"/>
      <c r="G38" s="29">
        <f t="shared" si="6"/>
        <v>0</v>
      </c>
      <c r="H38" s="29">
        <f t="shared" si="3"/>
        <v>0</v>
      </c>
      <c r="I38" s="49"/>
    </row>
    <row r="39" spans="1:9" customFormat="1" ht="15" x14ac:dyDescent="0.3">
      <c r="A39" s="37" t="s">
        <v>150</v>
      </c>
      <c r="B39" s="37">
        <v>3</v>
      </c>
      <c r="C39" s="43" t="s">
        <v>188</v>
      </c>
      <c r="D39" s="42"/>
      <c r="E39" s="39"/>
      <c r="F39" s="40"/>
      <c r="G39" s="38">
        <f>SUM(G40:G44)</f>
        <v>0</v>
      </c>
      <c r="H39" s="38">
        <f>SUM(H40:H44)</f>
        <v>0</v>
      </c>
      <c r="I39" s="49"/>
    </row>
    <row r="40" spans="1:9" customFormat="1" ht="51.75" customHeight="1" x14ac:dyDescent="0.3">
      <c r="A40" s="28" t="s">
        <v>189</v>
      </c>
      <c r="B40" s="28" t="s">
        <v>190</v>
      </c>
      <c r="C40" s="28" t="s">
        <v>191</v>
      </c>
      <c r="D40" s="28" t="s">
        <v>16</v>
      </c>
      <c r="E40" s="28">
        <v>8</v>
      </c>
      <c r="F40" s="30"/>
      <c r="G40" s="29">
        <f t="shared" si="6"/>
        <v>0</v>
      </c>
      <c r="H40" s="29">
        <f>G40*(1+$F$158)</f>
        <v>0</v>
      </c>
      <c r="I40" s="49"/>
    </row>
    <row r="41" spans="1:9" customFormat="1" ht="30" customHeight="1" x14ac:dyDescent="0.3">
      <c r="A41" s="28" t="s">
        <v>192</v>
      </c>
      <c r="B41" s="28" t="s">
        <v>193</v>
      </c>
      <c r="C41" s="28" t="s">
        <v>194</v>
      </c>
      <c r="D41" s="28" t="s">
        <v>16</v>
      </c>
      <c r="E41" s="28">
        <v>1</v>
      </c>
      <c r="F41" s="30"/>
      <c r="G41" s="29">
        <f t="shared" si="6"/>
        <v>0</v>
      </c>
      <c r="H41" s="29">
        <f>G41*(1+$F$158)</f>
        <v>0</v>
      </c>
      <c r="I41" s="49"/>
    </row>
    <row r="42" spans="1:9" customFormat="1" ht="30.6" customHeight="1" x14ac:dyDescent="0.3">
      <c r="A42" s="28" t="s">
        <v>195</v>
      </c>
      <c r="B42" s="28" t="s">
        <v>196</v>
      </c>
      <c r="C42" s="28" t="s">
        <v>197</v>
      </c>
      <c r="D42" s="28" t="s">
        <v>16</v>
      </c>
      <c r="E42" s="28">
        <v>1</v>
      </c>
      <c r="F42" s="30"/>
      <c r="G42" s="29">
        <f t="shared" si="6"/>
        <v>0</v>
      </c>
      <c r="H42" s="29">
        <f>G42*(1+$F$158)</f>
        <v>0</v>
      </c>
      <c r="I42" s="49"/>
    </row>
    <row r="43" spans="1:9" customFormat="1" ht="33.6" customHeight="1" x14ac:dyDescent="0.3">
      <c r="A43" s="28" t="s">
        <v>198</v>
      </c>
      <c r="B43" s="28" t="s">
        <v>199</v>
      </c>
      <c r="C43" s="28" t="s">
        <v>200</v>
      </c>
      <c r="D43" s="28" t="s">
        <v>16</v>
      </c>
      <c r="E43" s="28">
        <v>1</v>
      </c>
      <c r="F43" s="30"/>
      <c r="G43" s="29">
        <f t="shared" si="6"/>
        <v>0</v>
      </c>
      <c r="H43" s="29">
        <f>G43*(1+$F$158)</f>
        <v>0</v>
      </c>
      <c r="I43" s="49"/>
    </row>
    <row r="44" spans="1:9" customFormat="1" ht="28.5" customHeight="1" x14ac:dyDescent="0.3">
      <c r="A44" s="28" t="s">
        <v>201</v>
      </c>
      <c r="B44" s="28" t="s">
        <v>202</v>
      </c>
      <c r="C44" s="28" t="s">
        <v>203</v>
      </c>
      <c r="D44" s="28" t="s">
        <v>16</v>
      </c>
      <c r="E44" s="28">
        <v>1</v>
      </c>
      <c r="F44" s="30"/>
      <c r="G44" s="29">
        <f t="shared" si="6"/>
        <v>0</v>
      </c>
      <c r="H44" s="29">
        <f>G44*(1+$F$158)</f>
        <v>0</v>
      </c>
      <c r="I44" s="49"/>
    </row>
    <row r="45" spans="1:9" customFormat="1" ht="15" x14ac:dyDescent="0.3">
      <c r="A45" s="37" t="s">
        <v>153</v>
      </c>
      <c r="B45" s="37">
        <v>4</v>
      </c>
      <c r="C45" s="43" t="s">
        <v>36</v>
      </c>
      <c r="D45" s="42"/>
      <c r="E45" s="39"/>
      <c r="F45" s="40"/>
      <c r="G45" s="38">
        <f>SUM(G46:G70)</f>
        <v>0</v>
      </c>
      <c r="H45" s="38">
        <f>SUM(H46:H70)</f>
        <v>0</v>
      </c>
      <c r="I45" s="49"/>
    </row>
    <row r="46" spans="1:9" customFormat="1" ht="39" customHeight="1" x14ac:dyDescent="0.3">
      <c r="A46" s="28" t="s">
        <v>204</v>
      </c>
      <c r="B46" s="28" t="s">
        <v>205</v>
      </c>
      <c r="C46" s="28" t="s">
        <v>206</v>
      </c>
      <c r="D46" s="28" t="s">
        <v>16</v>
      </c>
      <c r="E46" s="28">
        <v>1</v>
      </c>
      <c r="F46" s="30"/>
      <c r="G46" s="29">
        <f t="shared" ref="G46:G47" si="9">E46*F46</f>
        <v>0</v>
      </c>
      <c r="H46" s="29">
        <f t="shared" ref="H46:H70" si="10">G46*(1+$F$158)</f>
        <v>0</v>
      </c>
      <c r="I46" s="49"/>
    </row>
    <row r="47" spans="1:9" customFormat="1" ht="39" customHeight="1" x14ac:dyDescent="0.3">
      <c r="A47" s="28" t="s">
        <v>207</v>
      </c>
      <c r="B47" s="28" t="s">
        <v>208</v>
      </c>
      <c r="C47" s="28" t="s">
        <v>209</v>
      </c>
      <c r="D47" s="28" t="s">
        <v>16</v>
      </c>
      <c r="E47" s="28">
        <v>1</v>
      </c>
      <c r="F47" s="30"/>
      <c r="G47" s="29">
        <f t="shared" si="9"/>
        <v>0</v>
      </c>
      <c r="H47" s="29">
        <f t="shared" si="10"/>
        <v>0</v>
      </c>
      <c r="I47" s="49"/>
    </row>
    <row r="48" spans="1:9" customFormat="1" ht="39" customHeight="1" x14ac:dyDescent="0.3">
      <c r="A48" s="28" t="s">
        <v>210</v>
      </c>
      <c r="B48" s="28" t="s">
        <v>211</v>
      </c>
      <c r="C48" s="28" t="s">
        <v>212</v>
      </c>
      <c r="D48" s="28" t="s">
        <v>16</v>
      </c>
      <c r="E48" s="28">
        <v>1</v>
      </c>
      <c r="F48" s="30"/>
      <c r="G48" s="29">
        <f t="shared" si="6"/>
        <v>0</v>
      </c>
      <c r="H48" s="29">
        <f t="shared" si="10"/>
        <v>0</v>
      </c>
      <c r="I48" s="49"/>
    </row>
    <row r="49" spans="1:9" customFormat="1" ht="57.75" customHeight="1" x14ac:dyDescent="0.3">
      <c r="A49" s="28" t="s">
        <v>213</v>
      </c>
      <c r="B49" s="28" t="s">
        <v>214</v>
      </c>
      <c r="C49" s="28" t="s">
        <v>215</v>
      </c>
      <c r="D49" s="61" t="s">
        <v>187</v>
      </c>
      <c r="E49" s="61">
        <v>1</v>
      </c>
      <c r="F49" s="30"/>
      <c r="G49" s="29">
        <f t="shared" ref="G49" si="11">E49*F49</f>
        <v>0</v>
      </c>
      <c r="H49" s="29">
        <f t="shared" si="10"/>
        <v>0</v>
      </c>
      <c r="I49" s="49"/>
    </row>
    <row r="50" spans="1:9" customFormat="1" ht="39" customHeight="1" x14ac:dyDescent="0.3">
      <c r="A50" s="28" t="s">
        <v>216</v>
      </c>
      <c r="B50" s="28" t="s">
        <v>38</v>
      </c>
      <c r="C50" s="28" t="s">
        <v>217</v>
      </c>
      <c r="D50" s="28" t="s">
        <v>16</v>
      </c>
      <c r="E50" s="28">
        <v>1</v>
      </c>
      <c r="F50" s="30"/>
      <c r="G50" s="29">
        <f t="shared" si="6"/>
        <v>0</v>
      </c>
      <c r="H50" s="29">
        <f t="shared" si="10"/>
        <v>0</v>
      </c>
      <c r="I50" s="49"/>
    </row>
    <row r="51" spans="1:9" customFormat="1" ht="39" customHeight="1" x14ac:dyDescent="0.3">
      <c r="A51" s="28" t="s">
        <v>218</v>
      </c>
      <c r="B51" s="28" t="s">
        <v>41</v>
      </c>
      <c r="C51" s="28" t="s">
        <v>219</v>
      </c>
      <c r="D51" s="28" t="s">
        <v>16</v>
      </c>
      <c r="E51" s="28">
        <v>1</v>
      </c>
      <c r="F51" s="30"/>
      <c r="G51" s="29">
        <f t="shared" si="6"/>
        <v>0</v>
      </c>
      <c r="H51" s="29">
        <f t="shared" si="10"/>
        <v>0</v>
      </c>
      <c r="I51" s="49"/>
    </row>
    <row r="52" spans="1:9" customFormat="1" ht="56.25" customHeight="1" x14ac:dyDescent="0.3">
      <c r="A52" s="28" t="s">
        <v>220</v>
      </c>
      <c r="B52" s="28" t="s">
        <v>44</v>
      </c>
      <c r="C52" s="28" t="s">
        <v>221</v>
      </c>
      <c r="D52" s="28" t="s">
        <v>16</v>
      </c>
      <c r="E52" s="28">
        <v>2</v>
      </c>
      <c r="F52" s="30"/>
      <c r="G52" s="29">
        <f t="shared" ref="G52" si="12">E52*F52</f>
        <v>0</v>
      </c>
      <c r="H52" s="29">
        <f t="shared" si="10"/>
        <v>0</v>
      </c>
      <c r="I52" s="49"/>
    </row>
    <row r="53" spans="1:9" customFormat="1" ht="39" customHeight="1" x14ac:dyDescent="0.3">
      <c r="A53" s="28" t="s">
        <v>222</v>
      </c>
      <c r="B53" s="28" t="s">
        <v>47</v>
      </c>
      <c r="C53" s="28" t="s">
        <v>223</v>
      </c>
      <c r="D53" s="28" t="s">
        <v>16</v>
      </c>
      <c r="E53" s="41">
        <v>4</v>
      </c>
      <c r="F53" s="30"/>
      <c r="G53" s="29">
        <f t="shared" si="6"/>
        <v>0</v>
      </c>
      <c r="H53" s="29">
        <f t="shared" si="10"/>
        <v>0</v>
      </c>
      <c r="I53" s="49"/>
    </row>
    <row r="54" spans="1:9" customFormat="1" ht="39" customHeight="1" x14ac:dyDescent="0.3">
      <c r="A54" s="28" t="s">
        <v>224</v>
      </c>
      <c r="B54" s="28" t="s">
        <v>225</v>
      </c>
      <c r="C54" s="28" t="s">
        <v>226</v>
      </c>
      <c r="D54" s="28" t="s">
        <v>16</v>
      </c>
      <c r="E54" s="41">
        <v>8</v>
      </c>
      <c r="F54" s="30"/>
      <c r="G54" s="29">
        <f t="shared" si="6"/>
        <v>0</v>
      </c>
      <c r="H54" s="29">
        <f t="shared" si="10"/>
        <v>0</v>
      </c>
      <c r="I54" s="49"/>
    </row>
    <row r="55" spans="1:9" customFormat="1" ht="39" customHeight="1" x14ac:dyDescent="0.3">
      <c r="A55" s="28" t="s">
        <v>227</v>
      </c>
      <c r="B55" s="28" t="s">
        <v>228</v>
      </c>
      <c r="C55" s="28" t="s">
        <v>229</v>
      </c>
      <c r="D55" s="28" t="s">
        <v>16</v>
      </c>
      <c r="E55" s="41">
        <v>1</v>
      </c>
      <c r="F55" s="30"/>
      <c r="G55" s="29">
        <f t="shared" si="6"/>
        <v>0</v>
      </c>
      <c r="H55" s="29">
        <f t="shared" si="10"/>
        <v>0</v>
      </c>
      <c r="I55" s="49"/>
    </row>
    <row r="56" spans="1:9" customFormat="1" ht="39" customHeight="1" x14ac:dyDescent="0.3">
      <c r="A56" s="28" t="s">
        <v>230</v>
      </c>
      <c r="B56" s="28" t="s">
        <v>50</v>
      </c>
      <c r="C56" s="28" t="s">
        <v>231</v>
      </c>
      <c r="D56" s="28" t="s">
        <v>16</v>
      </c>
      <c r="E56" s="41">
        <v>1</v>
      </c>
      <c r="F56" s="30"/>
      <c r="G56" s="29">
        <f t="shared" si="6"/>
        <v>0</v>
      </c>
      <c r="H56" s="29">
        <f t="shared" si="10"/>
        <v>0</v>
      </c>
      <c r="I56" s="49"/>
    </row>
    <row r="57" spans="1:9" customFormat="1" ht="39" customHeight="1" x14ac:dyDescent="0.3">
      <c r="A57" s="28" t="s">
        <v>232</v>
      </c>
      <c r="B57" s="28" t="s">
        <v>233</v>
      </c>
      <c r="C57" s="28" t="s">
        <v>234</v>
      </c>
      <c r="D57" s="28" t="s">
        <v>16</v>
      </c>
      <c r="E57" s="41">
        <v>1</v>
      </c>
      <c r="F57" s="30"/>
      <c r="G57" s="29">
        <f t="shared" si="6"/>
        <v>0</v>
      </c>
      <c r="H57" s="29">
        <f t="shared" si="10"/>
        <v>0</v>
      </c>
      <c r="I57" s="49"/>
    </row>
    <row r="58" spans="1:9" customFormat="1" ht="39" customHeight="1" x14ac:dyDescent="0.3">
      <c r="A58" s="28" t="s">
        <v>235</v>
      </c>
      <c r="B58" s="28" t="s">
        <v>236</v>
      </c>
      <c r="C58" s="28" t="s">
        <v>237</v>
      </c>
      <c r="D58" s="28" t="s">
        <v>16</v>
      </c>
      <c r="E58" s="41">
        <v>1</v>
      </c>
      <c r="F58" s="30"/>
      <c r="G58" s="29">
        <f t="shared" si="6"/>
        <v>0</v>
      </c>
      <c r="H58" s="29">
        <f t="shared" si="10"/>
        <v>0</v>
      </c>
      <c r="I58" s="49"/>
    </row>
    <row r="59" spans="1:9" customFormat="1" ht="39" customHeight="1" x14ac:dyDescent="0.3">
      <c r="A59" s="28" t="s">
        <v>238</v>
      </c>
      <c r="B59" s="28" t="s">
        <v>53</v>
      </c>
      <c r="C59" s="28" t="s">
        <v>239</v>
      </c>
      <c r="D59" s="28" t="s">
        <v>16</v>
      </c>
      <c r="E59" s="41">
        <v>1</v>
      </c>
      <c r="F59" s="30"/>
      <c r="G59" s="29">
        <f t="shared" si="6"/>
        <v>0</v>
      </c>
      <c r="H59" s="29">
        <f t="shared" si="10"/>
        <v>0</v>
      </c>
      <c r="I59" s="49"/>
    </row>
    <row r="60" spans="1:9" customFormat="1" ht="39" customHeight="1" x14ac:dyDescent="0.3">
      <c r="A60" s="28" t="s">
        <v>240</v>
      </c>
      <c r="B60" s="28" t="s">
        <v>56</v>
      </c>
      <c r="C60" s="28" t="s">
        <v>241</v>
      </c>
      <c r="D60" s="28" t="s">
        <v>16</v>
      </c>
      <c r="E60" s="41">
        <v>4</v>
      </c>
      <c r="F60" s="30"/>
      <c r="G60" s="29">
        <f t="shared" si="6"/>
        <v>0</v>
      </c>
      <c r="H60" s="29">
        <f t="shared" si="10"/>
        <v>0</v>
      </c>
      <c r="I60" s="49"/>
    </row>
    <row r="61" spans="1:9" customFormat="1" ht="39" customHeight="1" x14ac:dyDescent="0.3">
      <c r="A61" s="28" t="s">
        <v>242</v>
      </c>
      <c r="B61" s="28" t="s">
        <v>59</v>
      </c>
      <c r="C61" s="46" t="s">
        <v>243</v>
      </c>
      <c r="D61" s="28" t="s">
        <v>16</v>
      </c>
      <c r="E61" s="28">
        <v>1</v>
      </c>
      <c r="F61" s="30"/>
      <c r="G61" s="29">
        <f t="shared" si="6"/>
        <v>0</v>
      </c>
      <c r="H61" s="29">
        <f t="shared" si="10"/>
        <v>0</v>
      </c>
      <c r="I61" s="49"/>
    </row>
    <row r="62" spans="1:9" customFormat="1" ht="39" customHeight="1" x14ac:dyDescent="0.3">
      <c r="A62" s="28" t="s">
        <v>244</v>
      </c>
      <c r="B62" s="28" t="s">
        <v>62</v>
      </c>
      <c r="C62" s="46" t="s">
        <v>245</v>
      </c>
      <c r="D62" s="28" t="s">
        <v>16</v>
      </c>
      <c r="E62" s="28">
        <v>1</v>
      </c>
      <c r="F62" s="30"/>
      <c r="G62" s="29">
        <f t="shared" ref="G62" si="13">E62*F62</f>
        <v>0</v>
      </c>
      <c r="H62" s="29">
        <f t="shared" si="10"/>
        <v>0</v>
      </c>
      <c r="I62" s="49"/>
    </row>
    <row r="63" spans="1:9" customFormat="1" ht="39" customHeight="1" x14ac:dyDescent="0.3">
      <c r="A63" s="28" t="s">
        <v>246</v>
      </c>
      <c r="B63" s="28" t="s">
        <v>65</v>
      </c>
      <c r="C63" s="46" t="s">
        <v>247</v>
      </c>
      <c r="D63" s="28" t="s">
        <v>16</v>
      </c>
      <c r="E63" s="28">
        <v>1</v>
      </c>
      <c r="F63" s="30"/>
      <c r="G63" s="29">
        <f t="shared" si="6"/>
        <v>0</v>
      </c>
      <c r="H63" s="29">
        <f t="shared" si="10"/>
        <v>0</v>
      </c>
      <c r="I63" s="49"/>
    </row>
    <row r="64" spans="1:9" customFormat="1" ht="39" customHeight="1" x14ac:dyDescent="0.3">
      <c r="A64" s="28" t="s">
        <v>248</v>
      </c>
      <c r="B64" s="28" t="s">
        <v>68</v>
      </c>
      <c r="C64" s="46" t="s">
        <v>249</v>
      </c>
      <c r="D64" s="28" t="s">
        <v>16</v>
      </c>
      <c r="E64" s="28">
        <v>1</v>
      </c>
      <c r="F64" s="30"/>
      <c r="G64" s="29">
        <f t="shared" ref="G64" si="14">E64*F64</f>
        <v>0</v>
      </c>
      <c r="H64" s="29">
        <f t="shared" si="10"/>
        <v>0</v>
      </c>
      <c r="I64" s="49"/>
    </row>
    <row r="65" spans="1:9" customFormat="1" ht="39" customHeight="1" x14ac:dyDescent="0.3">
      <c r="A65" s="28" t="s">
        <v>250</v>
      </c>
      <c r="B65" s="28" t="s">
        <v>251</v>
      </c>
      <c r="C65" s="28" t="s">
        <v>252</v>
      </c>
      <c r="D65" s="28" t="s">
        <v>16</v>
      </c>
      <c r="E65" s="28">
        <v>1</v>
      </c>
      <c r="F65" s="30"/>
      <c r="G65" s="29">
        <f t="shared" si="6"/>
        <v>0</v>
      </c>
      <c r="H65" s="29">
        <f t="shared" si="10"/>
        <v>0</v>
      </c>
      <c r="I65" s="49"/>
    </row>
    <row r="66" spans="1:9" customFormat="1" ht="39" customHeight="1" x14ac:dyDescent="0.3">
      <c r="A66" s="28" t="s">
        <v>253</v>
      </c>
      <c r="B66" s="28" t="s">
        <v>254</v>
      </c>
      <c r="C66" s="28" t="s">
        <v>255</v>
      </c>
      <c r="D66" s="28" t="s">
        <v>16</v>
      </c>
      <c r="E66" s="28">
        <v>1</v>
      </c>
      <c r="F66" s="30"/>
      <c r="G66" s="29">
        <f t="shared" ref="G66:G69" si="15">E66*F66</f>
        <v>0</v>
      </c>
      <c r="H66" s="29">
        <f t="shared" si="10"/>
        <v>0</v>
      </c>
      <c r="I66" s="49"/>
    </row>
    <row r="67" spans="1:9" customFormat="1" ht="39" customHeight="1" x14ac:dyDescent="0.3">
      <c r="A67" s="28" t="s">
        <v>256</v>
      </c>
      <c r="B67" s="28" t="s">
        <v>257</v>
      </c>
      <c r="C67" s="28" t="s">
        <v>258</v>
      </c>
      <c r="D67" s="28" t="s">
        <v>16</v>
      </c>
      <c r="E67" s="28">
        <v>1</v>
      </c>
      <c r="F67" s="30"/>
      <c r="G67" s="29">
        <f t="shared" si="15"/>
        <v>0</v>
      </c>
      <c r="H67" s="29">
        <f t="shared" si="10"/>
        <v>0</v>
      </c>
      <c r="I67" s="49"/>
    </row>
    <row r="68" spans="1:9" customFormat="1" ht="39" customHeight="1" x14ac:dyDescent="0.3">
      <c r="A68" s="28" t="s">
        <v>259</v>
      </c>
      <c r="B68" s="28" t="s">
        <v>260</v>
      </c>
      <c r="C68" s="28" t="s">
        <v>261</v>
      </c>
      <c r="D68" s="28" t="s">
        <v>16</v>
      </c>
      <c r="E68" s="28">
        <v>1</v>
      </c>
      <c r="F68" s="30"/>
      <c r="G68" s="29">
        <f t="shared" si="15"/>
        <v>0</v>
      </c>
      <c r="H68" s="29">
        <f t="shared" si="10"/>
        <v>0</v>
      </c>
      <c r="I68" s="49"/>
    </row>
    <row r="69" spans="1:9" customFormat="1" ht="39" customHeight="1" x14ac:dyDescent="0.3">
      <c r="A69" s="28" t="s">
        <v>262</v>
      </c>
      <c r="B69" s="28" t="s">
        <v>263</v>
      </c>
      <c r="C69" s="28" t="s">
        <v>264</v>
      </c>
      <c r="D69" s="28" t="s">
        <v>16</v>
      </c>
      <c r="E69" s="28">
        <v>1</v>
      </c>
      <c r="F69" s="30"/>
      <c r="G69" s="29">
        <f t="shared" si="15"/>
        <v>0</v>
      </c>
      <c r="H69" s="29">
        <f t="shared" si="10"/>
        <v>0</v>
      </c>
      <c r="I69" s="49"/>
    </row>
    <row r="70" spans="1:9" customFormat="1" ht="39" customHeight="1" x14ac:dyDescent="0.3">
      <c r="A70" s="28" t="s">
        <v>265</v>
      </c>
      <c r="B70" s="28" t="s">
        <v>266</v>
      </c>
      <c r="C70" s="28" t="s">
        <v>267</v>
      </c>
      <c r="D70" s="28" t="s">
        <v>16</v>
      </c>
      <c r="E70" s="28">
        <v>1</v>
      </c>
      <c r="F70" s="30"/>
      <c r="G70" s="29">
        <f>E70*F70</f>
        <v>0</v>
      </c>
      <c r="H70" s="29">
        <f t="shared" si="10"/>
        <v>0</v>
      </c>
      <c r="I70" s="49"/>
    </row>
    <row r="71" spans="1:9" customFormat="1" ht="15" x14ac:dyDescent="0.3">
      <c r="A71" s="37" t="s">
        <v>14</v>
      </c>
      <c r="B71" s="37">
        <v>5</v>
      </c>
      <c r="C71" s="43" t="s">
        <v>71</v>
      </c>
      <c r="D71" s="42"/>
      <c r="E71" s="39"/>
      <c r="F71" s="40"/>
      <c r="G71" s="38">
        <f>SUM(G72:G75)</f>
        <v>0</v>
      </c>
      <c r="H71" s="38">
        <f>SUM(H72:H75)</f>
        <v>0</v>
      </c>
      <c r="I71" s="49"/>
    </row>
    <row r="72" spans="1:9" customFormat="1" ht="60.6" customHeight="1" x14ac:dyDescent="0.3">
      <c r="A72" s="28" t="s">
        <v>268</v>
      </c>
      <c r="B72" s="28" t="s">
        <v>269</v>
      </c>
      <c r="C72" s="47" t="s">
        <v>270</v>
      </c>
      <c r="D72" s="28" t="s">
        <v>16</v>
      </c>
      <c r="E72" s="28">
        <v>2</v>
      </c>
      <c r="F72" s="30"/>
      <c r="G72" s="29">
        <f t="shared" ref="G72" si="16">E72*F72</f>
        <v>0</v>
      </c>
      <c r="H72" s="29">
        <f>G72*(1+$F$158)</f>
        <v>0</v>
      </c>
      <c r="I72" s="49"/>
    </row>
    <row r="73" spans="1:9" customFormat="1" ht="60.6" customHeight="1" x14ac:dyDescent="0.3">
      <c r="A73" s="28" t="s">
        <v>271</v>
      </c>
      <c r="B73" s="28" t="s">
        <v>272</v>
      </c>
      <c r="C73" s="47" t="s">
        <v>273</v>
      </c>
      <c r="D73" s="28" t="s">
        <v>16</v>
      </c>
      <c r="E73" s="28">
        <v>4</v>
      </c>
      <c r="F73" s="30"/>
      <c r="G73" s="29">
        <f t="shared" ref="G73:G75" si="17">E73*F73</f>
        <v>0</v>
      </c>
      <c r="H73" s="29">
        <f>G73*(1+$F$158)</f>
        <v>0</v>
      </c>
      <c r="I73" s="49"/>
    </row>
    <row r="74" spans="1:9" customFormat="1" ht="60.6" customHeight="1" x14ac:dyDescent="0.3">
      <c r="A74" s="28" t="s">
        <v>274</v>
      </c>
      <c r="B74" s="28" t="s">
        <v>275</v>
      </c>
      <c r="C74" s="47" t="s">
        <v>276</v>
      </c>
      <c r="D74" s="28" t="s">
        <v>16</v>
      </c>
      <c r="E74" s="28">
        <v>4</v>
      </c>
      <c r="F74" s="30"/>
      <c r="G74" s="29">
        <f t="shared" si="17"/>
        <v>0</v>
      </c>
      <c r="H74" s="29">
        <f>G74*(1+$F$158)</f>
        <v>0</v>
      </c>
      <c r="I74" s="49"/>
    </row>
    <row r="75" spans="1:9" customFormat="1" ht="51" customHeight="1" x14ac:dyDescent="0.3">
      <c r="A75" s="28" t="s">
        <v>277</v>
      </c>
      <c r="B75" s="28" t="s">
        <v>278</v>
      </c>
      <c r="C75" s="28" t="s">
        <v>279</v>
      </c>
      <c r="D75" s="28" t="s">
        <v>16</v>
      </c>
      <c r="E75" s="28">
        <v>2</v>
      </c>
      <c r="F75" s="30"/>
      <c r="G75" s="29">
        <f t="shared" si="17"/>
        <v>0</v>
      </c>
      <c r="H75" s="29">
        <f>G75*(1+$F$158)</f>
        <v>0</v>
      </c>
      <c r="I75" s="49"/>
    </row>
    <row r="76" spans="1:9" customFormat="1" ht="15" x14ac:dyDescent="0.3">
      <c r="A76" s="37" t="s">
        <v>158</v>
      </c>
      <c r="B76" s="37">
        <v>6</v>
      </c>
      <c r="C76" s="43" t="s">
        <v>73</v>
      </c>
      <c r="D76" s="42"/>
      <c r="E76" s="39"/>
      <c r="F76" s="40"/>
      <c r="G76" s="38">
        <f>SUM(G77:G83)</f>
        <v>0</v>
      </c>
      <c r="H76" s="38">
        <f>SUM(H77:H83)</f>
        <v>0</v>
      </c>
      <c r="I76" s="49"/>
    </row>
    <row r="77" spans="1:9" customFormat="1" ht="72" customHeight="1" x14ac:dyDescent="0.3">
      <c r="A77" s="28" t="s">
        <v>280</v>
      </c>
      <c r="B77" s="28" t="s">
        <v>281</v>
      </c>
      <c r="C77" s="28" t="s">
        <v>282</v>
      </c>
      <c r="D77" s="28" t="s">
        <v>16</v>
      </c>
      <c r="E77" s="28">
        <v>2</v>
      </c>
      <c r="F77" s="30"/>
      <c r="G77" s="29">
        <f t="shared" ref="G77" si="18">E77*F77</f>
        <v>0</v>
      </c>
      <c r="H77" s="29">
        <f t="shared" ref="H77:H83" si="19">G77*(1+$F$158)</f>
        <v>0</v>
      </c>
      <c r="I77" s="49"/>
    </row>
    <row r="78" spans="1:9" customFormat="1" ht="70.5" customHeight="1" x14ac:dyDescent="0.3">
      <c r="A78" s="28" t="s">
        <v>283</v>
      </c>
      <c r="B78" s="28" t="s">
        <v>284</v>
      </c>
      <c r="C78" s="47" t="s">
        <v>285</v>
      </c>
      <c r="D78" s="28" t="s">
        <v>16</v>
      </c>
      <c r="E78" s="28">
        <v>2</v>
      </c>
      <c r="F78" s="30"/>
      <c r="G78" s="29">
        <f t="shared" ref="G78:G79" si="20">E78*F78</f>
        <v>0</v>
      </c>
      <c r="H78" s="29">
        <f t="shared" si="19"/>
        <v>0</v>
      </c>
      <c r="I78" s="49"/>
    </row>
    <row r="79" spans="1:9" ht="62.1" customHeight="1" x14ac:dyDescent="0.3">
      <c r="A79" s="28" t="s">
        <v>286</v>
      </c>
      <c r="B79" s="28" t="s">
        <v>287</v>
      </c>
      <c r="C79" s="28" t="s">
        <v>288</v>
      </c>
      <c r="D79" s="28" t="s">
        <v>16</v>
      </c>
      <c r="E79" s="28">
        <v>2</v>
      </c>
      <c r="F79" s="30"/>
      <c r="G79" s="29">
        <f t="shared" si="20"/>
        <v>0</v>
      </c>
      <c r="H79" s="29">
        <f t="shared" si="19"/>
        <v>0</v>
      </c>
      <c r="I79" s="49"/>
    </row>
    <row r="80" spans="1:9" ht="66.900000000000006" customHeight="1" x14ac:dyDescent="0.3">
      <c r="A80" s="28" t="s">
        <v>289</v>
      </c>
      <c r="B80" s="28" t="s">
        <v>75</v>
      </c>
      <c r="C80" s="28" t="s">
        <v>290</v>
      </c>
      <c r="D80" s="28" t="s">
        <v>16</v>
      </c>
      <c r="E80" s="28">
        <v>2</v>
      </c>
      <c r="F80" s="30"/>
      <c r="G80" s="29">
        <f>E80*F80</f>
        <v>0</v>
      </c>
      <c r="H80" s="29">
        <f t="shared" si="19"/>
        <v>0</v>
      </c>
      <c r="I80" s="49"/>
    </row>
    <row r="81" spans="1:9" ht="58.5" customHeight="1" x14ac:dyDescent="0.3">
      <c r="A81" s="28" t="s">
        <v>291</v>
      </c>
      <c r="B81" s="28" t="s">
        <v>292</v>
      </c>
      <c r="C81" s="28" t="s">
        <v>293</v>
      </c>
      <c r="D81" s="28" t="s">
        <v>16</v>
      </c>
      <c r="E81" s="28">
        <v>1</v>
      </c>
      <c r="F81" s="30"/>
      <c r="G81" s="29">
        <f t="shared" ref="G81:G82" si="21">E81*F81</f>
        <v>0</v>
      </c>
      <c r="H81" s="29">
        <f t="shared" si="19"/>
        <v>0</v>
      </c>
      <c r="I81" s="49"/>
    </row>
    <row r="82" spans="1:9" ht="55.5" customHeight="1" x14ac:dyDescent="0.3">
      <c r="A82" s="28" t="s">
        <v>294</v>
      </c>
      <c r="B82" s="28" t="s">
        <v>295</v>
      </c>
      <c r="C82" s="28" t="s">
        <v>296</v>
      </c>
      <c r="D82" s="28" t="s">
        <v>16</v>
      </c>
      <c r="E82" s="28">
        <v>1</v>
      </c>
      <c r="F82" s="30"/>
      <c r="G82" s="29">
        <f t="shared" si="21"/>
        <v>0</v>
      </c>
      <c r="H82" s="29">
        <f t="shared" si="19"/>
        <v>0</v>
      </c>
      <c r="I82" s="49"/>
    </row>
    <row r="83" spans="1:9" ht="60" customHeight="1" x14ac:dyDescent="0.3">
      <c r="A83" s="28" t="s">
        <v>297</v>
      </c>
      <c r="B83" s="28" t="s">
        <v>298</v>
      </c>
      <c r="C83" s="28" t="s">
        <v>299</v>
      </c>
      <c r="D83" s="28" t="s">
        <v>16</v>
      </c>
      <c r="E83" s="28">
        <v>2</v>
      </c>
      <c r="F83" s="30"/>
      <c r="G83" s="29">
        <f t="shared" ref="G83" si="22">E83*F83</f>
        <v>0</v>
      </c>
      <c r="H83" s="29">
        <f t="shared" si="19"/>
        <v>0</v>
      </c>
      <c r="I83" s="49"/>
    </row>
    <row r="84" spans="1:9" ht="15" x14ac:dyDescent="0.3">
      <c r="A84" s="37" t="s">
        <v>161</v>
      </c>
      <c r="B84" s="37">
        <v>7</v>
      </c>
      <c r="C84" s="43" t="s">
        <v>78</v>
      </c>
      <c r="D84" s="42"/>
      <c r="E84" s="39"/>
      <c r="F84" s="40"/>
      <c r="G84" s="38">
        <f>SUM(G85:G88)</f>
        <v>0</v>
      </c>
      <c r="H84" s="38">
        <f>SUM(H85:H88)</f>
        <v>0</v>
      </c>
      <c r="I84" s="49"/>
    </row>
    <row r="85" spans="1:9" ht="24.6" customHeight="1" x14ac:dyDescent="0.3">
      <c r="A85" s="28" t="s">
        <v>300</v>
      </c>
      <c r="B85" s="28" t="s">
        <v>301</v>
      </c>
      <c r="C85" s="28" t="s">
        <v>302</v>
      </c>
      <c r="D85" s="28" t="s">
        <v>16</v>
      </c>
      <c r="E85" s="28">
        <v>1</v>
      </c>
      <c r="F85" s="30"/>
      <c r="G85" s="29">
        <f t="shared" ref="G85:G88" si="23">E85*F85</f>
        <v>0</v>
      </c>
      <c r="H85" s="29">
        <f>G85*(1+$F$158)</f>
        <v>0</v>
      </c>
      <c r="I85" s="49"/>
    </row>
    <row r="86" spans="1:9" ht="53.25" customHeight="1" x14ac:dyDescent="0.3">
      <c r="A86" s="28" t="s">
        <v>303</v>
      </c>
      <c r="B86" s="28" t="s">
        <v>304</v>
      </c>
      <c r="C86" s="28" t="s">
        <v>305</v>
      </c>
      <c r="D86" s="28" t="s">
        <v>306</v>
      </c>
      <c r="E86" s="28">
        <v>4</v>
      </c>
      <c r="F86" s="30"/>
      <c r="G86" s="29">
        <f t="shared" ref="G86" si="24">E86*F86</f>
        <v>0</v>
      </c>
      <c r="H86" s="29">
        <f>G86*(1+$F$158)</f>
        <v>0</v>
      </c>
      <c r="I86" s="49"/>
    </row>
    <row r="87" spans="1:9" ht="53.4" customHeight="1" x14ac:dyDescent="0.3">
      <c r="A87" s="28" t="s">
        <v>307</v>
      </c>
      <c r="B87" s="28" t="s">
        <v>308</v>
      </c>
      <c r="C87" s="28" t="s">
        <v>309</v>
      </c>
      <c r="D87" s="28" t="s">
        <v>16</v>
      </c>
      <c r="E87" s="28">
        <v>2</v>
      </c>
      <c r="F87" s="30"/>
      <c r="G87" s="29">
        <f t="shared" si="23"/>
        <v>0</v>
      </c>
      <c r="H87" s="29">
        <f>G87*(1+$F$158)</f>
        <v>0</v>
      </c>
      <c r="I87" s="49"/>
    </row>
    <row r="88" spans="1:9" ht="58.5" customHeight="1" x14ac:dyDescent="0.3">
      <c r="A88" s="28" t="s">
        <v>310</v>
      </c>
      <c r="B88" s="28" t="s">
        <v>311</v>
      </c>
      <c r="C88" s="28" t="s">
        <v>312</v>
      </c>
      <c r="D88" s="28" t="s">
        <v>16</v>
      </c>
      <c r="E88" s="28">
        <v>1</v>
      </c>
      <c r="F88" s="30"/>
      <c r="G88" s="29">
        <f t="shared" si="23"/>
        <v>0</v>
      </c>
      <c r="H88" s="29">
        <f>G88*(1+$F$158)</f>
        <v>0</v>
      </c>
      <c r="I88" s="49"/>
    </row>
    <row r="89" spans="1:9" customFormat="1" ht="15" x14ac:dyDescent="0.3">
      <c r="A89" s="37" t="s">
        <v>18</v>
      </c>
      <c r="B89" s="37">
        <v>8</v>
      </c>
      <c r="C89" s="43" t="s">
        <v>80</v>
      </c>
      <c r="D89" s="42"/>
      <c r="E89" s="39"/>
      <c r="F89" s="40"/>
      <c r="G89" s="38">
        <f>SUM(G90:G96)</f>
        <v>0</v>
      </c>
      <c r="H89" s="38">
        <f>SUM(H90:H96)</f>
        <v>0</v>
      </c>
      <c r="I89" s="49"/>
    </row>
    <row r="90" spans="1:9" customFormat="1" ht="48.6" customHeight="1" x14ac:dyDescent="0.3">
      <c r="A90" s="28" t="s">
        <v>313</v>
      </c>
      <c r="B90" s="28" t="s">
        <v>314</v>
      </c>
      <c r="C90" s="28" t="s">
        <v>315</v>
      </c>
      <c r="D90" s="28" t="s">
        <v>306</v>
      </c>
      <c r="E90" s="28">
        <v>4</v>
      </c>
      <c r="F90" s="30"/>
      <c r="G90" s="29">
        <f t="shared" ref="G90:G91" si="25">E90*F90</f>
        <v>0</v>
      </c>
      <c r="H90" s="29">
        <f t="shared" ref="H90:H96" si="26">G90*(1+$F$158)</f>
        <v>0</v>
      </c>
      <c r="I90" s="49"/>
    </row>
    <row r="91" spans="1:9" customFormat="1" ht="51" customHeight="1" x14ac:dyDescent="0.3">
      <c r="A91" s="28" t="s">
        <v>316</v>
      </c>
      <c r="B91" s="28" t="s">
        <v>317</v>
      </c>
      <c r="C91" s="28" t="s">
        <v>312</v>
      </c>
      <c r="D91" s="28" t="s">
        <v>16</v>
      </c>
      <c r="E91" s="28">
        <v>1</v>
      </c>
      <c r="F91" s="30"/>
      <c r="G91" s="29">
        <f t="shared" si="25"/>
        <v>0</v>
      </c>
      <c r="H91" s="29">
        <f t="shared" si="26"/>
        <v>0</v>
      </c>
      <c r="I91" s="49"/>
    </row>
    <row r="92" spans="1:9" customFormat="1" ht="53.4" customHeight="1" x14ac:dyDescent="0.3">
      <c r="A92" s="28" t="s">
        <v>318</v>
      </c>
      <c r="B92" s="28" t="s">
        <v>82</v>
      </c>
      <c r="C92" s="28" t="s">
        <v>319</v>
      </c>
      <c r="D92" s="28" t="s">
        <v>16</v>
      </c>
      <c r="E92" s="28">
        <v>2</v>
      </c>
      <c r="F92" s="30"/>
      <c r="G92" s="29">
        <f>E92*F92</f>
        <v>0</v>
      </c>
      <c r="H92" s="29">
        <f t="shared" si="26"/>
        <v>0</v>
      </c>
      <c r="I92" s="49"/>
    </row>
    <row r="93" spans="1:9" ht="47.4" customHeight="1" x14ac:dyDescent="0.3">
      <c r="A93" s="28" t="s">
        <v>320</v>
      </c>
      <c r="B93" s="28" t="s">
        <v>321</v>
      </c>
      <c r="C93" s="28" t="s">
        <v>322</v>
      </c>
      <c r="D93" s="28" t="s">
        <v>16</v>
      </c>
      <c r="E93" s="28">
        <v>2</v>
      </c>
      <c r="F93" s="30"/>
      <c r="G93" s="29">
        <f t="shared" ref="G93" si="27">E93*F93</f>
        <v>0</v>
      </c>
      <c r="H93" s="29">
        <f t="shared" si="26"/>
        <v>0</v>
      </c>
      <c r="I93" s="49"/>
    </row>
    <row r="94" spans="1:9" ht="44.4" customHeight="1" x14ac:dyDescent="0.3">
      <c r="A94" s="28" t="s">
        <v>323</v>
      </c>
      <c r="B94" s="28" t="s">
        <v>324</v>
      </c>
      <c r="C94" s="28" t="s">
        <v>325</v>
      </c>
      <c r="D94" s="28" t="s">
        <v>16</v>
      </c>
      <c r="E94" s="28">
        <v>4</v>
      </c>
      <c r="F94" s="30"/>
      <c r="G94" s="29">
        <f t="shared" ref="G94" si="28">E94*F94</f>
        <v>0</v>
      </c>
      <c r="H94" s="29">
        <f t="shared" si="26"/>
        <v>0</v>
      </c>
      <c r="I94" s="49"/>
    </row>
    <row r="95" spans="1:9" ht="50.25" customHeight="1" x14ac:dyDescent="0.3">
      <c r="A95" s="28" t="s">
        <v>326</v>
      </c>
      <c r="B95" s="28" t="s">
        <v>327</v>
      </c>
      <c r="C95" s="28" t="s">
        <v>328</v>
      </c>
      <c r="D95" s="28" t="s">
        <v>16</v>
      </c>
      <c r="E95" s="28">
        <v>1</v>
      </c>
      <c r="F95" s="30"/>
      <c r="G95" s="29">
        <f t="shared" ref="G95" si="29">E95*F95</f>
        <v>0</v>
      </c>
      <c r="H95" s="29">
        <f t="shared" si="26"/>
        <v>0</v>
      </c>
      <c r="I95" s="49"/>
    </row>
    <row r="96" spans="1:9" ht="54.75" customHeight="1" x14ac:dyDescent="0.3">
      <c r="A96" s="28" t="s">
        <v>329</v>
      </c>
      <c r="B96" s="28" t="s">
        <v>330</v>
      </c>
      <c r="C96" s="28" t="s">
        <v>309</v>
      </c>
      <c r="D96" s="28" t="s">
        <v>16</v>
      </c>
      <c r="E96" s="28">
        <v>1</v>
      </c>
      <c r="F96" s="30"/>
      <c r="G96" s="29">
        <f t="shared" ref="G96" si="30">E96*F96</f>
        <v>0</v>
      </c>
      <c r="H96" s="29">
        <f t="shared" si="26"/>
        <v>0</v>
      </c>
      <c r="I96" s="49"/>
    </row>
    <row r="97" spans="1:9" customFormat="1" ht="15" x14ac:dyDescent="0.3">
      <c r="A97" s="37" t="s">
        <v>166</v>
      </c>
      <c r="B97" s="37">
        <v>9</v>
      </c>
      <c r="C97" s="43" t="s">
        <v>84</v>
      </c>
      <c r="D97" s="42"/>
      <c r="E97" s="39"/>
      <c r="F97" s="40"/>
      <c r="G97" s="38">
        <f>SUM(G98:G109)</f>
        <v>0</v>
      </c>
      <c r="H97" s="38">
        <f>SUM(H98:H109)</f>
        <v>0</v>
      </c>
      <c r="I97" s="49"/>
    </row>
    <row r="98" spans="1:9" customFormat="1" ht="42.9" customHeight="1" x14ac:dyDescent="0.3">
      <c r="A98" s="28" t="s">
        <v>331</v>
      </c>
      <c r="B98" s="28" t="s">
        <v>332</v>
      </c>
      <c r="C98" s="28" t="s">
        <v>333</v>
      </c>
      <c r="D98" s="28" t="s">
        <v>306</v>
      </c>
      <c r="E98" s="28">
        <v>12</v>
      </c>
      <c r="F98" s="30"/>
      <c r="G98" s="29">
        <f t="shared" ref="G98:G99" si="31">E98*F98</f>
        <v>0</v>
      </c>
      <c r="H98" s="29">
        <f t="shared" ref="H98:H109" si="32">G98*(1+$F$158)</f>
        <v>0</v>
      </c>
      <c r="I98" s="49"/>
    </row>
    <row r="99" spans="1:9" customFormat="1" ht="60" customHeight="1" x14ac:dyDescent="0.3">
      <c r="A99" s="28" t="s">
        <v>334</v>
      </c>
      <c r="B99" s="28" t="s">
        <v>335</v>
      </c>
      <c r="C99" s="28" t="s">
        <v>309</v>
      </c>
      <c r="D99" s="28" t="s">
        <v>16</v>
      </c>
      <c r="E99" s="28">
        <v>1</v>
      </c>
      <c r="F99" s="30"/>
      <c r="G99" s="29">
        <f t="shared" si="31"/>
        <v>0</v>
      </c>
      <c r="H99" s="29">
        <f t="shared" si="32"/>
        <v>0</v>
      </c>
      <c r="I99" s="49"/>
    </row>
    <row r="100" spans="1:9" ht="39.9" customHeight="1" x14ac:dyDescent="0.3">
      <c r="A100" s="28" t="s">
        <v>336</v>
      </c>
      <c r="B100" s="28" t="s">
        <v>337</v>
      </c>
      <c r="C100" s="28" t="s">
        <v>338</v>
      </c>
      <c r="D100" s="28" t="s">
        <v>16</v>
      </c>
      <c r="E100" s="28">
        <v>1</v>
      </c>
      <c r="F100" s="30"/>
      <c r="G100" s="29">
        <f t="shared" ref="G100:G101" si="33">E100*F100</f>
        <v>0</v>
      </c>
      <c r="H100" s="29">
        <f t="shared" si="32"/>
        <v>0</v>
      </c>
      <c r="I100" s="49"/>
    </row>
    <row r="101" spans="1:9" ht="39.9" customHeight="1" x14ac:dyDescent="0.3">
      <c r="A101" s="28" t="s">
        <v>339</v>
      </c>
      <c r="B101" s="28" t="s">
        <v>340</v>
      </c>
      <c r="C101" s="60" t="s">
        <v>341</v>
      </c>
      <c r="D101" s="28" t="s">
        <v>16</v>
      </c>
      <c r="E101" s="28">
        <v>1</v>
      </c>
      <c r="F101" s="30"/>
      <c r="G101" s="29">
        <f t="shared" si="33"/>
        <v>0</v>
      </c>
      <c r="H101" s="29">
        <f t="shared" si="32"/>
        <v>0</v>
      </c>
      <c r="I101" s="49"/>
    </row>
    <row r="102" spans="1:9" ht="32.4" customHeight="1" x14ac:dyDescent="0.3">
      <c r="A102" s="28" t="s">
        <v>342</v>
      </c>
      <c r="B102" s="28" t="s">
        <v>343</v>
      </c>
      <c r="C102" s="28" t="s">
        <v>344</v>
      </c>
      <c r="D102" s="28" t="s">
        <v>306</v>
      </c>
      <c r="E102" s="28">
        <v>18</v>
      </c>
      <c r="F102" s="30"/>
      <c r="G102" s="29">
        <f t="shared" ref="G102:G108" si="34">E102*F102</f>
        <v>0</v>
      </c>
      <c r="H102" s="29">
        <f t="shared" si="32"/>
        <v>0</v>
      </c>
      <c r="I102" s="49"/>
    </row>
    <row r="103" spans="1:9" ht="127.5" customHeight="1" x14ac:dyDescent="0.3">
      <c r="A103" s="28" t="s">
        <v>345</v>
      </c>
      <c r="B103" s="28" t="s">
        <v>86</v>
      </c>
      <c r="C103" s="60" t="s">
        <v>346</v>
      </c>
      <c r="D103" s="28" t="s">
        <v>16</v>
      </c>
      <c r="E103" s="28">
        <v>4</v>
      </c>
      <c r="F103" s="30"/>
      <c r="G103" s="29">
        <f t="shared" ref="G103:G104" si="35">E103*F103</f>
        <v>0</v>
      </c>
      <c r="H103" s="29">
        <f t="shared" si="32"/>
        <v>0</v>
      </c>
      <c r="I103" s="49"/>
    </row>
    <row r="104" spans="1:9" ht="47.4" customHeight="1" x14ac:dyDescent="0.3">
      <c r="A104" s="28" t="s">
        <v>347</v>
      </c>
      <c r="B104" s="28" t="s">
        <v>348</v>
      </c>
      <c r="C104" s="28" t="s">
        <v>349</v>
      </c>
      <c r="D104" s="28" t="s">
        <v>16</v>
      </c>
      <c r="E104" s="28">
        <v>1</v>
      </c>
      <c r="F104" s="30"/>
      <c r="G104" s="29">
        <f t="shared" si="35"/>
        <v>0</v>
      </c>
      <c r="H104" s="29">
        <f t="shared" si="32"/>
        <v>0</v>
      </c>
      <c r="I104" s="49"/>
    </row>
    <row r="105" spans="1:9" ht="66.599999999999994" customHeight="1" x14ac:dyDescent="0.3">
      <c r="A105" s="28" t="s">
        <v>350</v>
      </c>
      <c r="B105" s="28" t="s">
        <v>89</v>
      </c>
      <c r="C105" s="28" t="s">
        <v>351</v>
      </c>
      <c r="D105" s="28" t="s">
        <v>16</v>
      </c>
      <c r="E105" s="28">
        <v>4</v>
      </c>
      <c r="F105" s="30"/>
      <c r="G105" s="29">
        <f t="shared" si="34"/>
        <v>0</v>
      </c>
      <c r="H105" s="29">
        <f t="shared" si="32"/>
        <v>0</v>
      </c>
      <c r="I105" s="49"/>
    </row>
    <row r="106" spans="1:9" ht="58.5" customHeight="1" x14ac:dyDescent="0.3">
      <c r="A106" s="28" t="s">
        <v>352</v>
      </c>
      <c r="B106" s="28" t="s">
        <v>353</v>
      </c>
      <c r="C106" s="28" t="s">
        <v>354</v>
      </c>
      <c r="D106" s="28" t="s">
        <v>16</v>
      </c>
      <c r="E106" s="28">
        <v>40</v>
      </c>
      <c r="F106" s="30"/>
      <c r="G106" s="29">
        <f t="shared" ref="G106:G107" si="36">E106*F106</f>
        <v>0</v>
      </c>
      <c r="H106" s="29">
        <f t="shared" si="32"/>
        <v>0</v>
      </c>
      <c r="I106" s="49"/>
    </row>
    <row r="107" spans="1:9" ht="50.4" customHeight="1" x14ac:dyDescent="0.3">
      <c r="A107" s="28" t="s">
        <v>355</v>
      </c>
      <c r="B107" s="28" t="s">
        <v>356</v>
      </c>
      <c r="C107" s="28" t="s">
        <v>357</v>
      </c>
      <c r="D107" s="28" t="s">
        <v>16</v>
      </c>
      <c r="E107" s="28">
        <v>36</v>
      </c>
      <c r="F107" s="30"/>
      <c r="G107" s="29">
        <f t="shared" si="36"/>
        <v>0</v>
      </c>
      <c r="H107" s="29">
        <f t="shared" si="32"/>
        <v>0</v>
      </c>
      <c r="I107" s="49"/>
    </row>
    <row r="108" spans="1:9" ht="53.4" customHeight="1" x14ac:dyDescent="0.3">
      <c r="A108" s="28" t="s">
        <v>358</v>
      </c>
      <c r="B108" s="28" t="s">
        <v>92</v>
      </c>
      <c r="C108" s="28" t="s">
        <v>359</v>
      </c>
      <c r="D108" s="28" t="s">
        <v>16</v>
      </c>
      <c r="E108" s="28">
        <v>1</v>
      </c>
      <c r="F108" s="30"/>
      <c r="G108" s="29">
        <f t="shared" si="34"/>
        <v>0</v>
      </c>
      <c r="H108" s="29">
        <f t="shared" si="32"/>
        <v>0</v>
      </c>
      <c r="I108" s="49"/>
    </row>
    <row r="109" spans="1:9" ht="53.4" customHeight="1" x14ac:dyDescent="0.3">
      <c r="A109" s="28" t="s">
        <v>360</v>
      </c>
      <c r="B109" s="28" t="s">
        <v>361</v>
      </c>
      <c r="C109" s="28" t="s">
        <v>362</v>
      </c>
      <c r="D109" s="28" t="s">
        <v>16</v>
      </c>
      <c r="E109" s="28">
        <v>1</v>
      </c>
      <c r="F109" s="30"/>
      <c r="G109" s="29">
        <f t="shared" ref="G109" si="37">E109*F109</f>
        <v>0</v>
      </c>
      <c r="H109" s="29">
        <f t="shared" si="32"/>
        <v>0</v>
      </c>
      <c r="I109" s="49"/>
    </row>
    <row r="110" spans="1:9" ht="15" x14ac:dyDescent="0.3">
      <c r="A110" s="37" t="s">
        <v>21</v>
      </c>
      <c r="B110" s="37">
        <v>10</v>
      </c>
      <c r="C110" s="43" t="s">
        <v>95</v>
      </c>
      <c r="D110" s="42"/>
      <c r="E110" s="39"/>
      <c r="F110" s="40"/>
      <c r="G110" s="38">
        <f>SUM(G111:G124)</f>
        <v>0</v>
      </c>
      <c r="H110" s="38">
        <f>SUM(H111:H124)</f>
        <v>0</v>
      </c>
      <c r="I110" s="49"/>
    </row>
    <row r="111" spans="1:9" ht="45.75" customHeight="1" x14ac:dyDescent="0.3">
      <c r="A111" s="28" t="s">
        <v>363</v>
      </c>
      <c r="B111" s="28" t="s">
        <v>364</v>
      </c>
      <c r="C111" s="28" t="s">
        <v>365</v>
      </c>
      <c r="D111" s="28" t="s">
        <v>16</v>
      </c>
      <c r="E111" s="28">
        <v>10</v>
      </c>
      <c r="F111" s="30"/>
      <c r="G111" s="29">
        <f t="shared" ref="G111:G124" si="38">E111*F111</f>
        <v>0</v>
      </c>
      <c r="H111" s="29">
        <f t="shared" ref="H111:H124" si="39">G111*(1+$F$158)</f>
        <v>0</v>
      </c>
      <c r="I111" s="49"/>
    </row>
    <row r="112" spans="1:9" ht="54.9" customHeight="1" x14ac:dyDescent="0.3">
      <c r="A112" s="28" t="s">
        <v>366</v>
      </c>
      <c r="B112" s="28" t="s">
        <v>97</v>
      </c>
      <c r="C112" s="28" t="s">
        <v>367</v>
      </c>
      <c r="D112" s="28" t="s">
        <v>16</v>
      </c>
      <c r="E112" s="28">
        <v>2</v>
      </c>
      <c r="F112" s="30"/>
      <c r="G112" s="29">
        <f t="shared" si="38"/>
        <v>0</v>
      </c>
      <c r="H112" s="29">
        <f t="shared" si="39"/>
        <v>0</v>
      </c>
      <c r="I112" s="49"/>
    </row>
    <row r="113" spans="1:9" ht="69.75" customHeight="1" x14ac:dyDescent="0.3">
      <c r="A113" s="28" t="s">
        <v>368</v>
      </c>
      <c r="B113" s="28" t="s">
        <v>369</v>
      </c>
      <c r="C113" s="28" t="s">
        <v>370</v>
      </c>
      <c r="D113" s="28" t="s">
        <v>16</v>
      </c>
      <c r="E113" s="28">
        <v>94</v>
      </c>
      <c r="F113" s="30"/>
      <c r="G113" s="29">
        <f t="shared" si="38"/>
        <v>0</v>
      </c>
      <c r="H113" s="29">
        <f t="shared" si="39"/>
        <v>0</v>
      </c>
      <c r="I113" s="49"/>
    </row>
    <row r="114" spans="1:9" ht="56.4" customHeight="1" x14ac:dyDescent="0.3">
      <c r="A114" s="28" t="s">
        <v>371</v>
      </c>
      <c r="B114" s="28" t="s">
        <v>372</v>
      </c>
      <c r="C114" s="28" t="s">
        <v>373</v>
      </c>
      <c r="D114" s="28" t="s">
        <v>16</v>
      </c>
      <c r="E114" s="60">
        <v>10</v>
      </c>
      <c r="F114" s="30"/>
      <c r="G114" s="29">
        <f t="shared" ref="G114" si="40">E114*F114</f>
        <v>0</v>
      </c>
      <c r="H114" s="29">
        <f t="shared" si="39"/>
        <v>0</v>
      </c>
      <c r="I114" s="49"/>
    </row>
    <row r="115" spans="1:9" ht="56.25" customHeight="1" x14ac:dyDescent="0.3">
      <c r="A115" s="28" t="s">
        <v>374</v>
      </c>
      <c r="B115" s="28" t="s">
        <v>375</v>
      </c>
      <c r="C115" s="28" t="s">
        <v>376</v>
      </c>
      <c r="D115" s="28" t="s">
        <v>16</v>
      </c>
      <c r="E115" s="28">
        <v>72</v>
      </c>
      <c r="F115" s="30"/>
      <c r="G115" s="29">
        <f>E115*F115</f>
        <v>0</v>
      </c>
      <c r="H115" s="29">
        <f t="shared" si="39"/>
        <v>0</v>
      </c>
      <c r="I115" s="49"/>
    </row>
    <row r="116" spans="1:9" ht="52.5" customHeight="1" x14ac:dyDescent="0.3">
      <c r="A116" s="28" t="s">
        <v>377</v>
      </c>
      <c r="B116" s="28" t="s">
        <v>378</v>
      </c>
      <c r="C116" s="28" t="s">
        <v>379</v>
      </c>
      <c r="D116" s="28" t="s">
        <v>16</v>
      </c>
      <c r="E116" s="28">
        <v>72</v>
      </c>
      <c r="F116" s="30"/>
      <c r="G116" s="29">
        <f t="shared" si="38"/>
        <v>0</v>
      </c>
      <c r="H116" s="29">
        <f t="shared" si="39"/>
        <v>0</v>
      </c>
      <c r="I116" s="49"/>
    </row>
    <row r="117" spans="1:9" ht="76.5" customHeight="1" x14ac:dyDescent="0.3">
      <c r="A117" s="28" t="s">
        <v>380</v>
      </c>
      <c r="B117" s="28" t="s">
        <v>381</v>
      </c>
      <c r="C117" s="28" t="s">
        <v>382</v>
      </c>
      <c r="D117" s="28" t="s">
        <v>16</v>
      </c>
      <c r="E117" s="28">
        <v>12</v>
      </c>
      <c r="F117" s="30"/>
      <c r="G117" s="29">
        <f t="shared" ref="G117" si="41">E117*F117</f>
        <v>0</v>
      </c>
      <c r="H117" s="29">
        <f t="shared" si="39"/>
        <v>0</v>
      </c>
      <c r="I117" s="49"/>
    </row>
    <row r="118" spans="1:9" ht="63.9" customHeight="1" x14ac:dyDescent="0.3">
      <c r="A118" s="28" t="s">
        <v>383</v>
      </c>
      <c r="B118" s="28" t="s">
        <v>384</v>
      </c>
      <c r="C118" s="28" t="s">
        <v>385</v>
      </c>
      <c r="D118" s="28" t="s">
        <v>16</v>
      </c>
      <c r="E118" s="28">
        <v>2</v>
      </c>
      <c r="F118" s="30"/>
      <c r="G118" s="29">
        <f>E118*F118</f>
        <v>0</v>
      </c>
      <c r="H118" s="29">
        <f t="shared" si="39"/>
        <v>0</v>
      </c>
      <c r="I118" s="49"/>
    </row>
    <row r="119" spans="1:9" ht="72" customHeight="1" x14ac:dyDescent="0.3">
      <c r="A119" s="28" t="s">
        <v>386</v>
      </c>
      <c r="B119" s="28" t="s">
        <v>387</v>
      </c>
      <c r="C119" s="28" t="s">
        <v>388</v>
      </c>
      <c r="D119" s="28" t="s">
        <v>16</v>
      </c>
      <c r="E119" s="28">
        <v>4</v>
      </c>
      <c r="F119" s="30"/>
      <c r="G119" s="29">
        <f t="shared" ref="G119" si="42">E119*F119</f>
        <v>0</v>
      </c>
      <c r="H119" s="29">
        <f t="shared" si="39"/>
        <v>0</v>
      </c>
      <c r="I119" s="49"/>
    </row>
    <row r="120" spans="1:9" ht="72" customHeight="1" x14ac:dyDescent="0.3">
      <c r="A120" s="28" t="s">
        <v>389</v>
      </c>
      <c r="B120" s="28" t="s">
        <v>390</v>
      </c>
      <c r="C120" s="28" t="s">
        <v>391</v>
      </c>
      <c r="D120" s="28" t="s">
        <v>16</v>
      </c>
      <c r="E120" s="28">
        <v>2</v>
      </c>
      <c r="F120" s="30"/>
      <c r="G120" s="29">
        <f t="shared" ref="G120:G121" si="43">E120*F120</f>
        <v>0</v>
      </c>
      <c r="H120" s="29">
        <f t="shared" si="39"/>
        <v>0</v>
      </c>
      <c r="I120" s="49"/>
    </row>
    <row r="121" spans="1:9" ht="94.5" customHeight="1" x14ac:dyDescent="0.3">
      <c r="A121" s="28" t="s">
        <v>392</v>
      </c>
      <c r="B121" s="28" t="s">
        <v>393</v>
      </c>
      <c r="C121" s="28" t="s">
        <v>394</v>
      </c>
      <c r="D121" s="28" t="s">
        <v>16</v>
      </c>
      <c r="E121" s="28">
        <v>8</v>
      </c>
      <c r="F121" s="30"/>
      <c r="G121" s="29">
        <f t="shared" si="43"/>
        <v>0</v>
      </c>
      <c r="H121" s="29">
        <f t="shared" si="39"/>
        <v>0</v>
      </c>
      <c r="I121" s="49"/>
    </row>
    <row r="122" spans="1:9" ht="72" customHeight="1" x14ac:dyDescent="0.3">
      <c r="A122" s="28" t="s">
        <v>395</v>
      </c>
      <c r="B122" s="28" t="s">
        <v>100</v>
      </c>
      <c r="C122" s="60" t="s">
        <v>396</v>
      </c>
      <c r="D122" s="28" t="s">
        <v>16</v>
      </c>
      <c r="E122" s="28">
        <v>4</v>
      </c>
      <c r="F122" s="30"/>
      <c r="G122" s="29">
        <f t="shared" ref="G122" si="44">E122*F122</f>
        <v>0</v>
      </c>
      <c r="H122" s="29">
        <f t="shared" si="39"/>
        <v>0</v>
      </c>
      <c r="I122" s="49"/>
    </row>
    <row r="123" spans="1:9" ht="85.5" customHeight="1" x14ac:dyDescent="0.3">
      <c r="A123" s="28" t="s">
        <v>397</v>
      </c>
      <c r="B123" s="28" t="s">
        <v>103</v>
      </c>
      <c r="C123" s="28" t="s">
        <v>398</v>
      </c>
      <c r="D123" s="28" t="s">
        <v>16</v>
      </c>
      <c r="E123" s="28">
        <v>1</v>
      </c>
      <c r="F123" s="30"/>
      <c r="G123" s="29">
        <f t="shared" si="38"/>
        <v>0</v>
      </c>
      <c r="H123" s="29">
        <f t="shared" si="39"/>
        <v>0</v>
      </c>
      <c r="I123" s="49"/>
    </row>
    <row r="124" spans="1:9" ht="42.6" customHeight="1" x14ac:dyDescent="0.3">
      <c r="A124" s="28" t="s">
        <v>399</v>
      </c>
      <c r="B124" s="28" t="s">
        <v>106</v>
      </c>
      <c r="C124" s="28" t="s">
        <v>359</v>
      </c>
      <c r="D124" s="28" t="s">
        <v>16</v>
      </c>
      <c r="E124" s="28">
        <v>6</v>
      </c>
      <c r="F124" s="30"/>
      <c r="G124" s="29">
        <f t="shared" si="38"/>
        <v>0</v>
      </c>
      <c r="H124" s="29">
        <f t="shared" si="39"/>
        <v>0</v>
      </c>
      <c r="I124" s="49"/>
    </row>
    <row r="125" spans="1:9" customFormat="1" ht="15" x14ac:dyDescent="0.3">
      <c r="A125" s="37" t="s">
        <v>24</v>
      </c>
      <c r="B125" s="37">
        <v>11</v>
      </c>
      <c r="C125" s="43" t="s">
        <v>107</v>
      </c>
      <c r="D125" s="42"/>
      <c r="E125" s="39"/>
      <c r="F125" s="40"/>
      <c r="G125" s="38">
        <f>SUM(G126:G137)</f>
        <v>0</v>
      </c>
      <c r="H125" s="38">
        <f>SUM(H126:H137)</f>
        <v>0</v>
      </c>
      <c r="I125" s="49"/>
    </row>
    <row r="126" spans="1:9" customFormat="1" ht="56.1" customHeight="1" x14ac:dyDescent="0.3">
      <c r="A126" s="28" t="s">
        <v>400</v>
      </c>
      <c r="B126" s="28" t="s">
        <v>401</v>
      </c>
      <c r="C126" s="28" t="s">
        <v>402</v>
      </c>
      <c r="D126" s="28" t="s">
        <v>16</v>
      </c>
      <c r="E126" s="28">
        <v>4</v>
      </c>
      <c r="F126" s="30"/>
      <c r="G126" s="29">
        <f t="shared" ref="G126:G137" si="45">E126*F126</f>
        <v>0</v>
      </c>
      <c r="H126" s="29">
        <f t="shared" ref="H126:H137" si="46">G126*(1+$F$158)</f>
        <v>0</v>
      </c>
      <c r="I126" s="49"/>
    </row>
    <row r="127" spans="1:9" customFormat="1" ht="47.1" customHeight="1" x14ac:dyDescent="0.3">
      <c r="A127" s="28" t="s">
        <v>403</v>
      </c>
      <c r="B127" s="28" t="s">
        <v>109</v>
      </c>
      <c r="C127" s="28" t="s">
        <v>404</v>
      </c>
      <c r="D127" s="28" t="s">
        <v>16</v>
      </c>
      <c r="E127" s="28">
        <v>1</v>
      </c>
      <c r="F127" s="30"/>
      <c r="G127" s="29">
        <f t="shared" si="45"/>
        <v>0</v>
      </c>
      <c r="H127" s="29">
        <f t="shared" si="46"/>
        <v>0</v>
      </c>
      <c r="I127" s="49"/>
    </row>
    <row r="128" spans="1:9" customFormat="1" ht="72" customHeight="1" x14ac:dyDescent="0.3">
      <c r="A128" s="28" t="s">
        <v>405</v>
      </c>
      <c r="B128" s="28" t="s">
        <v>406</v>
      </c>
      <c r="C128" s="60" t="s">
        <v>407</v>
      </c>
      <c r="D128" s="28" t="s">
        <v>16</v>
      </c>
      <c r="E128" s="28">
        <v>4</v>
      </c>
      <c r="F128" s="30"/>
      <c r="G128" s="29">
        <f t="shared" si="45"/>
        <v>0</v>
      </c>
      <c r="H128" s="29">
        <f t="shared" si="46"/>
        <v>0</v>
      </c>
      <c r="I128" s="49"/>
    </row>
    <row r="129" spans="1:9" customFormat="1" ht="69" customHeight="1" x14ac:dyDescent="0.3">
      <c r="A129" s="28" t="s">
        <v>408</v>
      </c>
      <c r="B129" s="28" t="s">
        <v>409</v>
      </c>
      <c r="C129" s="28" t="s">
        <v>410</v>
      </c>
      <c r="D129" s="28" t="s">
        <v>16</v>
      </c>
      <c r="E129" s="28">
        <v>2</v>
      </c>
      <c r="F129" s="30"/>
      <c r="G129" s="29">
        <f t="shared" si="45"/>
        <v>0</v>
      </c>
      <c r="H129" s="29">
        <f t="shared" si="46"/>
        <v>0</v>
      </c>
      <c r="I129" s="49"/>
    </row>
    <row r="130" spans="1:9" customFormat="1" ht="69.75" customHeight="1" x14ac:dyDescent="0.3">
      <c r="A130" s="28" t="s">
        <v>411</v>
      </c>
      <c r="B130" s="28" t="s">
        <v>412</v>
      </c>
      <c r="C130" s="28" t="s">
        <v>413</v>
      </c>
      <c r="D130" s="28" t="s">
        <v>16</v>
      </c>
      <c r="E130" s="28">
        <v>2</v>
      </c>
      <c r="F130" s="30"/>
      <c r="G130" s="29">
        <f t="shared" ref="G130" si="47">E130*F130</f>
        <v>0</v>
      </c>
      <c r="H130" s="29">
        <f t="shared" si="46"/>
        <v>0</v>
      </c>
      <c r="I130" s="49"/>
    </row>
    <row r="131" spans="1:9" customFormat="1" ht="51" customHeight="1" x14ac:dyDescent="0.3">
      <c r="A131" s="28" t="s">
        <v>414</v>
      </c>
      <c r="B131" s="28" t="s">
        <v>415</v>
      </c>
      <c r="C131" s="28" t="s">
        <v>416</v>
      </c>
      <c r="D131" s="28" t="s">
        <v>16</v>
      </c>
      <c r="E131" s="28">
        <v>20</v>
      </c>
      <c r="F131" s="30"/>
      <c r="G131" s="29">
        <f t="shared" si="45"/>
        <v>0</v>
      </c>
      <c r="H131" s="29">
        <f t="shared" si="46"/>
        <v>0</v>
      </c>
      <c r="I131" s="49"/>
    </row>
    <row r="132" spans="1:9" customFormat="1" ht="51" customHeight="1" x14ac:dyDescent="0.3">
      <c r="A132" s="28" t="s">
        <v>417</v>
      </c>
      <c r="B132" s="28" t="s">
        <v>418</v>
      </c>
      <c r="C132" s="28" t="s">
        <v>419</v>
      </c>
      <c r="D132" s="28" t="s">
        <v>16</v>
      </c>
      <c r="E132" s="28">
        <v>20</v>
      </c>
      <c r="F132" s="30"/>
      <c r="G132" s="29">
        <f t="shared" ref="G132" si="48">E132*F132</f>
        <v>0</v>
      </c>
      <c r="H132" s="29">
        <f t="shared" si="46"/>
        <v>0</v>
      </c>
      <c r="I132" s="49"/>
    </row>
    <row r="133" spans="1:9" customFormat="1" ht="53.25" customHeight="1" x14ac:dyDescent="0.3">
      <c r="A133" s="28" t="s">
        <v>420</v>
      </c>
      <c r="B133" s="28" t="s">
        <v>421</v>
      </c>
      <c r="C133" s="28" t="s">
        <v>422</v>
      </c>
      <c r="D133" s="28" t="s">
        <v>16</v>
      </c>
      <c r="E133" s="28">
        <v>60</v>
      </c>
      <c r="F133" s="30"/>
      <c r="G133" s="29">
        <f>E133*F133</f>
        <v>0</v>
      </c>
      <c r="H133" s="29">
        <f t="shared" si="46"/>
        <v>0</v>
      </c>
      <c r="I133" s="49"/>
    </row>
    <row r="134" spans="1:9" customFormat="1" ht="55.5" customHeight="1" x14ac:dyDescent="0.3">
      <c r="A134" s="28" t="s">
        <v>423</v>
      </c>
      <c r="B134" s="28" t="s">
        <v>424</v>
      </c>
      <c r="C134" s="28" t="s">
        <v>425</v>
      </c>
      <c r="D134" s="28" t="s">
        <v>16</v>
      </c>
      <c r="E134" s="28">
        <v>60</v>
      </c>
      <c r="F134" s="30"/>
      <c r="G134" s="29">
        <f t="shared" ref="G134:G135" si="49">E134*F134</f>
        <v>0</v>
      </c>
      <c r="H134" s="29">
        <f t="shared" si="46"/>
        <v>0</v>
      </c>
      <c r="I134" s="49"/>
    </row>
    <row r="135" spans="1:9" customFormat="1" ht="72" customHeight="1" x14ac:dyDescent="0.3">
      <c r="A135" s="28" t="s">
        <v>426</v>
      </c>
      <c r="B135" s="28" t="s">
        <v>427</v>
      </c>
      <c r="C135" s="28" t="s">
        <v>428</v>
      </c>
      <c r="D135" s="28" t="s">
        <v>16</v>
      </c>
      <c r="E135" s="28">
        <v>5</v>
      </c>
      <c r="F135" s="30"/>
      <c r="G135" s="29">
        <f t="shared" si="49"/>
        <v>0</v>
      </c>
      <c r="H135" s="29">
        <f t="shared" si="46"/>
        <v>0</v>
      </c>
      <c r="I135" s="49"/>
    </row>
    <row r="136" spans="1:9" customFormat="1" ht="72" customHeight="1" x14ac:dyDescent="0.3">
      <c r="A136" s="28" t="s">
        <v>429</v>
      </c>
      <c r="B136" s="28" t="s">
        <v>430</v>
      </c>
      <c r="C136" s="28" t="s">
        <v>431</v>
      </c>
      <c r="D136" s="28" t="s">
        <v>16</v>
      </c>
      <c r="E136" s="28">
        <v>6</v>
      </c>
      <c r="F136" s="30"/>
      <c r="G136" s="29">
        <f t="shared" ref="G136" si="50">E136*F136</f>
        <v>0</v>
      </c>
      <c r="H136" s="29">
        <f t="shared" ref="H136" si="51">G136*(1+$F$158)</f>
        <v>0</v>
      </c>
      <c r="I136" s="49"/>
    </row>
    <row r="137" spans="1:9" customFormat="1" ht="46.5" customHeight="1" x14ac:dyDescent="0.3">
      <c r="A137" s="28" t="s">
        <v>432</v>
      </c>
      <c r="B137" s="28" t="s">
        <v>112</v>
      </c>
      <c r="C137" s="28" t="s">
        <v>359</v>
      </c>
      <c r="D137" s="28" t="s">
        <v>16</v>
      </c>
      <c r="E137" s="28">
        <v>8</v>
      </c>
      <c r="F137" s="30"/>
      <c r="G137" s="29">
        <f t="shared" si="45"/>
        <v>0</v>
      </c>
      <c r="H137" s="29">
        <f t="shared" si="46"/>
        <v>0</v>
      </c>
      <c r="I137" s="49"/>
    </row>
    <row r="138" spans="1:9" customFormat="1" ht="15" x14ac:dyDescent="0.3">
      <c r="A138" s="37" t="s">
        <v>27</v>
      </c>
      <c r="B138" s="37">
        <v>12</v>
      </c>
      <c r="C138" s="43" t="s">
        <v>114</v>
      </c>
      <c r="D138" s="42"/>
      <c r="E138" s="39"/>
      <c r="F138" s="40"/>
      <c r="G138" s="38">
        <f>SUM(G139:G152)</f>
        <v>0</v>
      </c>
      <c r="H138" s="38">
        <f>SUM(H139:H152)</f>
        <v>0</v>
      </c>
      <c r="I138" s="49"/>
    </row>
    <row r="139" spans="1:9" customFormat="1" ht="43.5" customHeight="1" x14ac:dyDescent="0.3">
      <c r="A139" s="28" t="s">
        <v>433</v>
      </c>
      <c r="B139" s="28" t="s">
        <v>434</v>
      </c>
      <c r="C139" s="28" t="s">
        <v>435</v>
      </c>
      <c r="D139" s="28" t="s">
        <v>187</v>
      </c>
      <c r="E139" s="48">
        <v>2834</v>
      </c>
      <c r="F139" s="30"/>
      <c r="G139" s="29">
        <f t="shared" ref="G139" si="52">E139*F139</f>
        <v>0</v>
      </c>
      <c r="H139" s="29">
        <f t="shared" ref="H139:H152" si="53">G139*(1+$F$158)</f>
        <v>0</v>
      </c>
      <c r="I139" s="49"/>
    </row>
    <row r="140" spans="1:9" customFormat="1" ht="43.5" customHeight="1" x14ac:dyDescent="0.3">
      <c r="A140" s="28" t="s">
        <v>436</v>
      </c>
      <c r="B140" s="28" t="s">
        <v>437</v>
      </c>
      <c r="C140" s="28" t="s">
        <v>438</v>
      </c>
      <c r="D140" s="28" t="s">
        <v>187</v>
      </c>
      <c r="E140" s="48">
        <v>2834</v>
      </c>
      <c r="F140" s="30"/>
      <c r="G140" s="29">
        <f t="shared" ref="G140:G143" si="54">E140*F140</f>
        <v>0</v>
      </c>
      <c r="H140" s="29">
        <f t="shared" si="53"/>
        <v>0</v>
      </c>
      <c r="I140" s="49"/>
    </row>
    <row r="141" spans="1:9" customFormat="1" ht="43.5" customHeight="1" x14ac:dyDescent="0.3">
      <c r="A141" s="28" t="s">
        <v>439</v>
      </c>
      <c r="B141" s="28" t="s">
        <v>440</v>
      </c>
      <c r="C141" s="28" t="s">
        <v>441</v>
      </c>
      <c r="D141" s="28" t="s">
        <v>187</v>
      </c>
      <c r="E141" s="48">
        <v>2834</v>
      </c>
      <c r="F141" s="30"/>
      <c r="G141" s="29">
        <f t="shared" ref="G141:G142" si="55">E141*F141</f>
        <v>0</v>
      </c>
      <c r="H141" s="29">
        <f t="shared" si="53"/>
        <v>0</v>
      </c>
      <c r="I141" s="49"/>
    </row>
    <row r="142" spans="1:9" customFormat="1" ht="43.5" customHeight="1" x14ac:dyDescent="0.3">
      <c r="A142" s="28" t="s">
        <v>442</v>
      </c>
      <c r="B142" s="28" t="s">
        <v>443</v>
      </c>
      <c r="C142" s="28" t="s">
        <v>444</v>
      </c>
      <c r="D142" s="28" t="s">
        <v>187</v>
      </c>
      <c r="E142" s="48">
        <v>2834</v>
      </c>
      <c r="F142" s="30"/>
      <c r="G142" s="29">
        <f t="shared" si="55"/>
        <v>0</v>
      </c>
      <c r="H142" s="29">
        <f t="shared" si="53"/>
        <v>0</v>
      </c>
      <c r="I142" s="49"/>
    </row>
    <row r="143" spans="1:9" customFormat="1" ht="43.5" customHeight="1" x14ac:dyDescent="0.3">
      <c r="A143" s="28" t="s">
        <v>445</v>
      </c>
      <c r="B143" s="28" t="s">
        <v>446</v>
      </c>
      <c r="C143" s="28" t="s">
        <v>447</v>
      </c>
      <c r="D143" s="28" t="s">
        <v>187</v>
      </c>
      <c r="E143" s="48">
        <v>2834</v>
      </c>
      <c r="F143" s="30"/>
      <c r="G143" s="29">
        <f t="shared" si="54"/>
        <v>0</v>
      </c>
      <c r="H143" s="29">
        <f t="shared" si="53"/>
        <v>0</v>
      </c>
      <c r="I143" s="49"/>
    </row>
    <row r="144" spans="1:9" customFormat="1" ht="43.5" customHeight="1" x14ac:dyDescent="0.3">
      <c r="A144" s="28" t="s">
        <v>448</v>
      </c>
      <c r="B144" s="28" t="s">
        <v>449</v>
      </c>
      <c r="C144" s="28" t="s">
        <v>450</v>
      </c>
      <c r="D144" s="28" t="s">
        <v>187</v>
      </c>
      <c r="E144" s="48">
        <v>2834</v>
      </c>
      <c r="F144" s="30"/>
      <c r="G144" s="29">
        <f t="shared" ref="G144" si="56">E144*F144</f>
        <v>0</v>
      </c>
      <c r="H144" s="29">
        <f t="shared" si="53"/>
        <v>0</v>
      </c>
      <c r="I144" s="49"/>
    </row>
    <row r="145" spans="1:11" customFormat="1" ht="43.5" customHeight="1" x14ac:dyDescent="0.3">
      <c r="A145" s="28" t="s">
        <v>451</v>
      </c>
      <c r="B145" s="28" t="s">
        <v>452</v>
      </c>
      <c r="C145" s="28" t="s">
        <v>453</v>
      </c>
      <c r="D145" s="28" t="s">
        <v>187</v>
      </c>
      <c r="E145" s="48">
        <v>2834</v>
      </c>
      <c r="F145" s="30"/>
      <c r="G145" s="29">
        <f t="shared" ref="G145:G149" si="57">E145*F145</f>
        <v>0</v>
      </c>
      <c r="H145" s="29">
        <f t="shared" si="53"/>
        <v>0</v>
      </c>
      <c r="I145" s="49"/>
    </row>
    <row r="146" spans="1:11" customFormat="1" ht="43.5" customHeight="1" x14ac:dyDescent="0.3">
      <c r="A146" s="28" t="s">
        <v>454</v>
      </c>
      <c r="B146" s="28" t="s">
        <v>455</v>
      </c>
      <c r="C146" s="28" t="s">
        <v>456</v>
      </c>
      <c r="D146" s="28" t="s">
        <v>187</v>
      </c>
      <c r="E146" s="48">
        <v>2834</v>
      </c>
      <c r="F146" s="30"/>
      <c r="G146" s="29">
        <f t="shared" si="57"/>
        <v>0</v>
      </c>
      <c r="H146" s="29">
        <f t="shared" si="53"/>
        <v>0</v>
      </c>
      <c r="I146" s="49"/>
    </row>
    <row r="147" spans="1:11" customFormat="1" ht="43.5" customHeight="1" x14ac:dyDescent="0.3">
      <c r="A147" s="28" t="s">
        <v>457</v>
      </c>
      <c r="B147" s="28" t="s">
        <v>458</v>
      </c>
      <c r="C147" s="28" t="s">
        <v>459</v>
      </c>
      <c r="D147" s="28" t="s">
        <v>187</v>
      </c>
      <c r="E147" s="48">
        <v>787</v>
      </c>
      <c r="F147" s="30"/>
      <c r="G147" s="29">
        <f t="shared" si="57"/>
        <v>0</v>
      </c>
      <c r="H147" s="29">
        <f t="shared" si="53"/>
        <v>0</v>
      </c>
      <c r="I147" s="49"/>
    </row>
    <row r="148" spans="1:11" customFormat="1" ht="43.5" customHeight="1" x14ac:dyDescent="0.3">
      <c r="A148" s="28" t="s">
        <v>460</v>
      </c>
      <c r="B148" s="28" t="s">
        <v>461</v>
      </c>
      <c r="C148" s="28" t="s">
        <v>462</v>
      </c>
      <c r="D148" s="28" t="s">
        <v>187</v>
      </c>
      <c r="E148" s="48">
        <v>787</v>
      </c>
      <c r="F148" s="30"/>
      <c r="G148" s="29">
        <f t="shared" si="57"/>
        <v>0</v>
      </c>
      <c r="H148" s="29">
        <f t="shared" si="53"/>
        <v>0</v>
      </c>
      <c r="I148" s="49"/>
      <c r="K148" t="s">
        <v>527</v>
      </c>
    </row>
    <row r="149" spans="1:11" customFormat="1" ht="43.5" customHeight="1" x14ac:dyDescent="0.3">
      <c r="A149" s="28" t="s">
        <v>463</v>
      </c>
      <c r="B149" s="28" t="s">
        <v>464</v>
      </c>
      <c r="C149" s="28" t="s">
        <v>465</v>
      </c>
      <c r="D149" s="28" t="s">
        <v>306</v>
      </c>
      <c r="E149" s="48">
        <v>1650</v>
      </c>
      <c r="F149" s="30"/>
      <c r="G149" s="29">
        <f t="shared" si="57"/>
        <v>0</v>
      </c>
      <c r="H149" s="29">
        <f t="shared" si="53"/>
        <v>0</v>
      </c>
      <c r="I149" s="49"/>
    </row>
    <row r="150" spans="1:11" customFormat="1" ht="54" customHeight="1" x14ac:dyDescent="0.3">
      <c r="A150" s="28" t="s">
        <v>466</v>
      </c>
      <c r="B150" s="28" t="s">
        <v>467</v>
      </c>
      <c r="C150" s="28" t="s">
        <v>468</v>
      </c>
      <c r="D150" s="28" t="s">
        <v>187</v>
      </c>
      <c r="E150" s="48">
        <v>1494</v>
      </c>
      <c r="F150" s="30"/>
      <c r="G150" s="29">
        <f t="shared" ref="G150:G151" si="58">E150*F150</f>
        <v>0</v>
      </c>
      <c r="H150" s="29">
        <f t="shared" si="53"/>
        <v>0</v>
      </c>
      <c r="I150" s="49"/>
    </row>
    <row r="151" spans="1:11" customFormat="1" ht="54" customHeight="1" x14ac:dyDescent="0.3">
      <c r="A151" s="28" t="s">
        <v>469</v>
      </c>
      <c r="B151" s="28" t="s">
        <v>116</v>
      </c>
      <c r="C151" s="28" t="s">
        <v>470</v>
      </c>
      <c r="D151" s="28" t="s">
        <v>16</v>
      </c>
      <c r="E151" s="28">
        <v>1</v>
      </c>
      <c r="F151" s="30"/>
      <c r="G151" s="29">
        <f t="shared" si="58"/>
        <v>0</v>
      </c>
      <c r="H151" s="29">
        <f t="shared" si="53"/>
        <v>0</v>
      </c>
      <c r="I151" s="49"/>
    </row>
    <row r="152" spans="1:11" customFormat="1" ht="43.5" customHeight="1" x14ac:dyDescent="0.3">
      <c r="A152" s="28" t="s">
        <v>471</v>
      </c>
      <c r="B152" s="28" t="s">
        <v>472</v>
      </c>
      <c r="C152" s="28" t="s">
        <v>473</v>
      </c>
      <c r="D152" s="28" t="s">
        <v>16</v>
      </c>
      <c r="E152" s="28">
        <v>1</v>
      </c>
      <c r="F152" s="30"/>
      <c r="G152" s="29">
        <f t="shared" ref="G152" si="59">E152*F152</f>
        <v>0</v>
      </c>
      <c r="H152" s="29">
        <f t="shared" si="53"/>
        <v>0</v>
      </c>
      <c r="I152" s="49"/>
    </row>
    <row r="153" spans="1:11" customFormat="1" ht="15" x14ac:dyDescent="0.3">
      <c r="A153" s="37" t="s">
        <v>30</v>
      </c>
      <c r="B153" s="37">
        <v>13</v>
      </c>
      <c r="C153" s="43" t="s">
        <v>474</v>
      </c>
      <c r="D153" s="42"/>
      <c r="E153" s="39"/>
      <c r="F153" s="40"/>
      <c r="G153" s="38">
        <f>SUM(G154:G156)</f>
        <v>0</v>
      </c>
      <c r="H153" s="38">
        <f>SUM(H154:H156)</f>
        <v>0</v>
      </c>
      <c r="I153" s="49"/>
    </row>
    <row r="154" spans="1:11" ht="21.75" customHeight="1" x14ac:dyDescent="0.3">
      <c r="A154" s="28" t="s">
        <v>475</v>
      </c>
      <c r="B154" s="28" t="s">
        <v>476</v>
      </c>
      <c r="C154" s="28" t="s">
        <v>477</v>
      </c>
      <c r="D154" s="28" t="s">
        <v>16</v>
      </c>
      <c r="E154" s="28">
        <v>1</v>
      </c>
      <c r="F154" s="30"/>
      <c r="G154" s="29">
        <f t="shared" ref="G154:G156" si="60">E154*F154</f>
        <v>0</v>
      </c>
      <c r="H154" s="29">
        <f>G154*(1+$F$158)</f>
        <v>0</v>
      </c>
      <c r="I154" s="49"/>
    </row>
    <row r="155" spans="1:11" ht="25.5" customHeight="1" x14ac:dyDescent="0.3">
      <c r="A155" s="28" t="s">
        <v>478</v>
      </c>
      <c r="B155" s="28" t="s">
        <v>479</v>
      </c>
      <c r="C155" s="28" t="s">
        <v>480</v>
      </c>
      <c r="D155" s="28" t="s">
        <v>16</v>
      </c>
      <c r="E155" s="28">
        <v>1</v>
      </c>
      <c r="F155" s="30"/>
      <c r="G155" s="29">
        <f t="shared" ref="G155" si="61">E155*F155</f>
        <v>0</v>
      </c>
      <c r="H155" s="29">
        <f>G155*(1+$F$158)</f>
        <v>0</v>
      </c>
      <c r="I155" s="49"/>
    </row>
    <row r="156" spans="1:11" ht="25.5" customHeight="1" x14ac:dyDescent="0.3">
      <c r="A156" s="28" t="s">
        <v>481</v>
      </c>
      <c r="B156" s="28" t="s">
        <v>482</v>
      </c>
      <c r="C156" s="28" t="s">
        <v>483</v>
      </c>
      <c r="D156" s="28" t="s">
        <v>16</v>
      </c>
      <c r="E156" s="28">
        <v>1</v>
      </c>
      <c r="F156" s="30"/>
      <c r="G156" s="29">
        <f t="shared" si="60"/>
        <v>0</v>
      </c>
      <c r="H156" s="29">
        <f>G156*(1+$F$158)</f>
        <v>0</v>
      </c>
      <c r="I156" s="49"/>
    </row>
    <row r="157" spans="1:11" ht="15" x14ac:dyDescent="0.3">
      <c r="A157" s="73" t="s">
        <v>484</v>
      </c>
      <c r="B157" s="73"/>
      <c r="C157" s="73"/>
      <c r="D157" s="73"/>
      <c r="E157" s="73"/>
      <c r="F157" s="73"/>
      <c r="G157" s="38">
        <f>G153+G138+G125+G110+G97+G89+G84+G76+G71+G45+G39+G21+G11</f>
        <v>0</v>
      </c>
      <c r="H157" s="38">
        <f>H153+H138+H125+H110+H97+H89+H84+H76+H71+H45+H39+H21+H11</f>
        <v>0</v>
      </c>
      <c r="I157" s="49"/>
    </row>
    <row r="158" spans="1:11" ht="15" customHeight="1" x14ac:dyDescent="0.3">
      <c r="A158" s="32"/>
      <c r="B158" s="32"/>
      <c r="C158" s="44"/>
      <c r="D158" s="45"/>
      <c r="E158" s="31" t="s">
        <v>485</v>
      </c>
      <c r="F158" s="33">
        <f>BDI!C17</f>
        <v>0</v>
      </c>
      <c r="G158" s="77">
        <f>F158*G157</f>
        <v>0</v>
      </c>
      <c r="H158" s="78"/>
    </row>
    <row r="159" spans="1:11" ht="15" x14ac:dyDescent="0.3">
      <c r="A159" s="76" t="s">
        <v>486</v>
      </c>
      <c r="B159" s="76"/>
      <c r="C159" s="76"/>
      <c r="D159" s="76"/>
      <c r="E159" s="76"/>
      <c r="F159" s="76"/>
      <c r="G159" s="79">
        <f>H157+'Fornecimento de Material'!G52</f>
        <v>0</v>
      </c>
      <c r="H159" s="80"/>
    </row>
  </sheetData>
  <mergeCells count="10">
    <mergeCell ref="C3:H3"/>
    <mergeCell ref="A157:F157"/>
    <mergeCell ref="A159:F159"/>
    <mergeCell ref="C6:G6"/>
    <mergeCell ref="G158:H158"/>
    <mergeCell ref="C4:H4"/>
    <mergeCell ref="A9:F9"/>
    <mergeCell ref="A7:F7"/>
    <mergeCell ref="A8:F8"/>
    <mergeCell ref="G159:H159"/>
  </mergeCells>
  <phoneticPr fontId="12" type="noConversion"/>
  <printOptions horizontalCentered="1"/>
  <pageMargins left="0.19685039370078741" right="0.19685039370078741" top="0.19685039370078741" bottom="0.19685039370078741" header="0" footer="0"/>
  <pageSetup paperSize="9" scale="5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62"/>
  <sheetViews>
    <sheetView showGridLines="0" tabSelected="1" view="pageBreakPreview" zoomScale="90" zoomScaleNormal="100" zoomScaleSheetLayoutView="90" workbookViewId="0">
      <selection activeCell="E8" sqref="E8"/>
    </sheetView>
  </sheetViews>
  <sheetFormatPr defaultRowHeight="13.2" x14ac:dyDescent="0.25"/>
  <cols>
    <col min="1" max="1" width="8" style="2" customWidth="1"/>
    <col min="2" max="2" width="40.5546875" style="2" customWidth="1"/>
    <col min="3" max="3" width="14.33203125" style="2" customWidth="1"/>
    <col min="4" max="4" width="21.21875" style="2" customWidth="1"/>
    <col min="5" max="5" width="12.6640625" style="2" customWidth="1"/>
    <col min="6" max="6" width="15.5546875" style="2" customWidth="1"/>
    <col min="7" max="256" width="9.33203125" style="2"/>
    <col min="257" max="257" width="35.33203125" style="2" customWidth="1"/>
    <col min="258" max="258" width="22.6640625" style="2" bestFit="1" customWidth="1"/>
    <col min="259" max="259" width="14.33203125" style="2" customWidth="1"/>
    <col min="260" max="260" width="9.33203125" style="2"/>
    <col min="261" max="261" width="8.6640625" style="2" customWidth="1"/>
    <col min="262" max="262" width="15.5546875" style="2" customWidth="1"/>
    <col min="263" max="512" width="9.33203125" style="2"/>
    <col min="513" max="513" width="35.33203125" style="2" customWidth="1"/>
    <col min="514" max="514" width="22.6640625" style="2" bestFit="1" customWidth="1"/>
    <col min="515" max="515" width="14.33203125" style="2" customWidth="1"/>
    <col min="516" max="516" width="9.33203125" style="2"/>
    <col min="517" max="517" width="8.6640625" style="2" customWidth="1"/>
    <col min="518" max="518" width="15.5546875" style="2" customWidth="1"/>
    <col min="519" max="768" width="9.33203125" style="2"/>
    <col min="769" max="769" width="35.33203125" style="2" customWidth="1"/>
    <col min="770" max="770" width="22.6640625" style="2" bestFit="1" customWidth="1"/>
    <col min="771" max="771" width="14.33203125" style="2" customWidth="1"/>
    <col min="772" max="772" width="9.33203125" style="2"/>
    <col min="773" max="773" width="8.6640625" style="2" customWidth="1"/>
    <col min="774" max="774" width="15.5546875" style="2" customWidth="1"/>
    <col min="775" max="1024" width="9.33203125" style="2"/>
    <col min="1025" max="1025" width="35.33203125" style="2" customWidth="1"/>
    <col min="1026" max="1026" width="22.6640625" style="2" bestFit="1" customWidth="1"/>
    <col min="1027" max="1027" width="14.33203125" style="2" customWidth="1"/>
    <col min="1028" max="1028" width="9.33203125" style="2"/>
    <col min="1029" max="1029" width="8.6640625" style="2" customWidth="1"/>
    <col min="1030" max="1030" width="15.5546875" style="2" customWidth="1"/>
    <col min="1031" max="1280" width="9.33203125" style="2"/>
    <col min="1281" max="1281" width="35.33203125" style="2" customWidth="1"/>
    <col min="1282" max="1282" width="22.6640625" style="2" bestFit="1" customWidth="1"/>
    <col min="1283" max="1283" width="14.33203125" style="2" customWidth="1"/>
    <col min="1284" max="1284" width="9.33203125" style="2"/>
    <col min="1285" max="1285" width="8.6640625" style="2" customWidth="1"/>
    <col min="1286" max="1286" width="15.5546875" style="2" customWidth="1"/>
    <col min="1287" max="1536" width="9.33203125" style="2"/>
    <col min="1537" max="1537" width="35.33203125" style="2" customWidth="1"/>
    <col min="1538" max="1538" width="22.6640625" style="2" bestFit="1" customWidth="1"/>
    <col min="1539" max="1539" width="14.33203125" style="2" customWidth="1"/>
    <col min="1540" max="1540" width="9.33203125" style="2"/>
    <col min="1541" max="1541" width="8.6640625" style="2" customWidth="1"/>
    <col min="1542" max="1542" width="15.5546875" style="2" customWidth="1"/>
    <col min="1543" max="1792" width="9.33203125" style="2"/>
    <col min="1793" max="1793" width="35.33203125" style="2" customWidth="1"/>
    <col min="1794" max="1794" width="22.6640625" style="2" bestFit="1" customWidth="1"/>
    <col min="1795" max="1795" width="14.33203125" style="2" customWidth="1"/>
    <col min="1796" max="1796" width="9.33203125" style="2"/>
    <col min="1797" max="1797" width="8.6640625" style="2" customWidth="1"/>
    <col min="1798" max="1798" width="15.5546875" style="2" customWidth="1"/>
    <col min="1799" max="2048" width="9.33203125" style="2"/>
    <col min="2049" max="2049" width="35.33203125" style="2" customWidth="1"/>
    <col min="2050" max="2050" width="22.6640625" style="2" bestFit="1" customWidth="1"/>
    <col min="2051" max="2051" width="14.33203125" style="2" customWidth="1"/>
    <col min="2052" max="2052" width="9.33203125" style="2"/>
    <col min="2053" max="2053" width="8.6640625" style="2" customWidth="1"/>
    <col min="2054" max="2054" width="15.5546875" style="2" customWidth="1"/>
    <col min="2055" max="2304" width="9.33203125" style="2"/>
    <col min="2305" max="2305" width="35.33203125" style="2" customWidth="1"/>
    <col min="2306" max="2306" width="22.6640625" style="2" bestFit="1" customWidth="1"/>
    <col min="2307" max="2307" width="14.33203125" style="2" customWidth="1"/>
    <col min="2308" max="2308" width="9.33203125" style="2"/>
    <col min="2309" max="2309" width="8.6640625" style="2" customWidth="1"/>
    <col min="2310" max="2310" width="15.5546875" style="2" customWidth="1"/>
    <col min="2311" max="2560" width="9.33203125" style="2"/>
    <col min="2561" max="2561" width="35.33203125" style="2" customWidth="1"/>
    <col min="2562" max="2562" width="22.6640625" style="2" bestFit="1" customWidth="1"/>
    <col min="2563" max="2563" width="14.33203125" style="2" customWidth="1"/>
    <col min="2564" max="2564" width="9.33203125" style="2"/>
    <col min="2565" max="2565" width="8.6640625" style="2" customWidth="1"/>
    <col min="2566" max="2566" width="15.5546875" style="2" customWidth="1"/>
    <col min="2567" max="2816" width="9.33203125" style="2"/>
    <col min="2817" max="2817" width="35.33203125" style="2" customWidth="1"/>
    <col min="2818" max="2818" width="22.6640625" style="2" bestFit="1" customWidth="1"/>
    <col min="2819" max="2819" width="14.33203125" style="2" customWidth="1"/>
    <col min="2820" max="2820" width="9.33203125" style="2"/>
    <col min="2821" max="2821" width="8.6640625" style="2" customWidth="1"/>
    <col min="2822" max="2822" width="15.5546875" style="2" customWidth="1"/>
    <col min="2823" max="3072" width="9.33203125" style="2"/>
    <col min="3073" max="3073" width="35.33203125" style="2" customWidth="1"/>
    <col min="3074" max="3074" width="22.6640625" style="2" bestFit="1" customWidth="1"/>
    <col min="3075" max="3075" width="14.33203125" style="2" customWidth="1"/>
    <col min="3076" max="3076" width="9.33203125" style="2"/>
    <col min="3077" max="3077" width="8.6640625" style="2" customWidth="1"/>
    <col min="3078" max="3078" width="15.5546875" style="2" customWidth="1"/>
    <col min="3079" max="3328" width="9.33203125" style="2"/>
    <col min="3329" max="3329" width="35.33203125" style="2" customWidth="1"/>
    <col min="3330" max="3330" width="22.6640625" style="2" bestFit="1" customWidth="1"/>
    <col min="3331" max="3331" width="14.33203125" style="2" customWidth="1"/>
    <col min="3332" max="3332" width="9.33203125" style="2"/>
    <col min="3333" max="3333" width="8.6640625" style="2" customWidth="1"/>
    <col min="3334" max="3334" width="15.5546875" style="2" customWidth="1"/>
    <col min="3335" max="3584" width="9.33203125" style="2"/>
    <col min="3585" max="3585" width="35.33203125" style="2" customWidth="1"/>
    <col min="3586" max="3586" width="22.6640625" style="2" bestFit="1" customWidth="1"/>
    <col min="3587" max="3587" width="14.33203125" style="2" customWidth="1"/>
    <col min="3588" max="3588" width="9.33203125" style="2"/>
    <col min="3589" max="3589" width="8.6640625" style="2" customWidth="1"/>
    <col min="3590" max="3590" width="15.5546875" style="2" customWidth="1"/>
    <col min="3591" max="3840" width="9.33203125" style="2"/>
    <col min="3841" max="3841" width="35.33203125" style="2" customWidth="1"/>
    <col min="3842" max="3842" width="22.6640625" style="2" bestFit="1" customWidth="1"/>
    <col min="3843" max="3843" width="14.33203125" style="2" customWidth="1"/>
    <col min="3844" max="3844" width="9.33203125" style="2"/>
    <col min="3845" max="3845" width="8.6640625" style="2" customWidth="1"/>
    <col min="3846" max="3846" width="15.5546875" style="2" customWidth="1"/>
    <col min="3847" max="4096" width="9.33203125" style="2"/>
    <col min="4097" max="4097" width="35.33203125" style="2" customWidth="1"/>
    <col min="4098" max="4098" width="22.6640625" style="2" bestFit="1" customWidth="1"/>
    <col min="4099" max="4099" width="14.33203125" style="2" customWidth="1"/>
    <col min="4100" max="4100" width="9.33203125" style="2"/>
    <col min="4101" max="4101" width="8.6640625" style="2" customWidth="1"/>
    <col min="4102" max="4102" width="15.5546875" style="2" customWidth="1"/>
    <col min="4103" max="4352" width="9.33203125" style="2"/>
    <col min="4353" max="4353" width="35.33203125" style="2" customWidth="1"/>
    <col min="4354" max="4354" width="22.6640625" style="2" bestFit="1" customWidth="1"/>
    <col min="4355" max="4355" width="14.33203125" style="2" customWidth="1"/>
    <col min="4356" max="4356" width="9.33203125" style="2"/>
    <col min="4357" max="4357" width="8.6640625" style="2" customWidth="1"/>
    <col min="4358" max="4358" width="15.5546875" style="2" customWidth="1"/>
    <col min="4359" max="4608" width="9.33203125" style="2"/>
    <col min="4609" max="4609" width="35.33203125" style="2" customWidth="1"/>
    <col min="4610" max="4610" width="22.6640625" style="2" bestFit="1" customWidth="1"/>
    <col min="4611" max="4611" width="14.33203125" style="2" customWidth="1"/>
    <col min="4612" max="4612" width="9.33203125" style="2"/>
    <col min="4613" max="4613" width="8.6640625" style="2" customWidth="1"/>
    <col min="4614" max="4614" width="15.5546875" style="2" customWidth="1"/>
    <col min="4615" max="4864" width="9.33203125" style="2"/>
    <col min="4865" max="4865" width="35.33203125" style="2" customWidth="1"/>
    <col min="4866" max="4866" width="22.6640625" style="2" bestFit="1" customWidth="1"/>
    <col min="4867" max="4867" width="14.33203125" style="2" customWidth="1"/>
    <col min="4868" max="4868" width="9.33203125" style="2"/>
    <col min="4869" max="4869" width="8.6640625" style="2" customWidth="1"/>
    <col min="4870" max="4870" width="15.5546875" style="2" customWidth="1"/>
    <col min="4871" max="5120" width="9.33203125" style="2"/>
    <col min="5121" max="5121" width="35.33203125" style="2" customWidth="1"/>
    <col min="5122" max="5122" width="22.6640625" style="2" bestFit="1" customWidth="1"/>
    <col min="5123" max="5123" width="14.33203125" style="2" customWidth="1"/>
    <col min="5124" max="5124" width="9.33203125" style="2"/>
    <col min="5125" max="5125" width="8.6640625" style="2" customWidth="1"/>
    <col min="5126" max="5126" width="15.5546875" style="2" customWidth="1"/>
    <col min="5127" max="5376" width="9.33203125" style="2"/>
    <col min="5377" max="5377" width="35.33203125" style="2" customWidth="1"/>
    <col min="5378" max="5378" width="22.6640625" style="2" bestFit="1" customWidth="1"/>
    <col min="5379" max="5379" width="14.33203125" style="2" customWidth="1"/>
    <col min="5380" max="5380" width="9.33203125" style="2"/>
    <col min="5381" max="5381" width="8.6640625" style="2" customWidth="1"/>
    <col min="5382" max="5382" width="15.5546875" style="2" customWidth="1"/>
    <col min="5383" max="5632" width="9.33203125" style="2"/>
    <col min="5633" max="5633" width="35.33203125" style="2" customWidth="1"/>
    <col min="5634" max="5634" width="22.6640625" style="2" bestFit="1" customWidth="1"/>
    <col min="5635" max="5635" width="14.33203125" style="2" customWidth="1"/>
    <col min="5636" max="5636" width="9.33203125" style="2"/>
    <col min="5637" max="5637" width="8.6640625" style="2" customWidth="1"/>
    <col min="5638" max="5638" width="15.5546875" style="2" customWidth="1"/>
    <col min="5639" max="5888" width="9.33203125" style="2"/>
    <col min="5889" max="5889" width="35.33203125" style="2" customWidth="1"/>
    <col min="5890" max="5890" width="22.6640625" style="2" bestFit="1" customWidth="1"/>
    <col min="5891" max="5891" width="14.33203125" style="2" customWidth="1"/>
    <col min="5892" max="5892" width="9.33203125" style="2"/>
    <col min="5893" max="5893" width="8.6640625" style="2" customWidth="1"/>
    <col min="5894" max="5894" width="15.5546875" style="2" customWidth="1"/>
    <col min="5895" max="6144" width="9.33203125" style="2"/>
    <col min="6145" max="6145" width="35.33203125" style="2" customWidth="1"/>
    <col min="6146" max="6146" width="22.6640625" style="2" bestFit="1" customWidth="1"/>
    <col min="6147" max="6147" width="14.33203125" style="2" customWidth="1"/>
    <col min="6148" max="6148" width="9.33203125" style="2"/>
    <col min="6149" max="6149" width="8.6640625" style="2" customWidth="1"/>
    <col min="6150" max="6150" width="15.5546875" style="2" customWidth="1"/>
    <col min="6151" max="6400" width="9.33203125" style="2"/>
    <col min="6401" max="6401" width="35.33203125" style="2" customWidth="1"/>
    <col min="6402" max="6402" width="22.6640625" style="2" bestFit="1" customWidth="1"/>
    <col min="6403" max="6403" width="14.33203125" style="2" customWidth="1"/>
    <col min="6404" max="6404" width="9.33203125" style="2"/>
    <col min="6405" max="6405" width="8.6640625" style="2" customWidth="1"/>
    <col min="6406" max="6406" width="15.5546875" style="2" customWidth="1"/>
    <col min="6407" max="6656" width="9.33203125" style="2"/>
    <col min="6657" max="6657" width="35.33203125" style="2" customWidth="1"/>
    <col min="6658" max="6658" width="22.6640625" style="2" bestFit="1" customWidth="1"/>
    <col min="6659" max="6659" width="14.33203125" style="2" customWidth="1"/>
    <col min="6660" max="6660" width="9.33203125" style="2"/>
    <col min="6661" max="6661" width="8.6640625" style="2" customWidth="1"/>
    <col min="6662" max="6662" width="15.5546875" style="2" customWidth="1"/>
    <col min="6663" max="6912" width="9.33203125" style="2"/>
    <col min="6913" max="6913" width="35.33203125" style="2" customWidth="1"/>
    <col min="6914" max="6914" width="22.6640625" style="2" bestFit="1" customWidth="1"/>
    <col min="6915" max="6915" width="14.33203125" style="2" customWidth="1"/>
    <col min="6916" max="6916" width="9.33203125" style="2"/>
    <col min="6917" max="6917" width="8.6640625" style="2" customWidth="1"/>
    <col min="6918" max="6918" width="15.5546875" style="2" customWidth="1"/>
    <col min="6919" max="7168" width="9.33203125" style="2"/>
    <col min="7169" max="7169" width="35.33203125" style="2" customWidth="1"/>
    <col min="7170" max="7170" width="22.6640625" style="2" bestFit="1" customWidth="1"/>
    <col min="7171" max="7171" width="14.33203125" style="2" customWidth="1"/>
    <col min="7172" max="7172" width="9.33203125" style="2"/>
    <col min="7173" max="7173" width="8.6640625" style="2" customWidth="1"/>
    <col min="7174" max="7174" width="15.5546875" style="2" customWidth="1"/>
    <col min="7175" max="7424" width="9.33203125" style="2"/>
    <col min="7425" max="7425" width="35.33203125" style="2" customWidth="1"/>
    <col min="7426" max="7426" width="22.6640625" style="2" bestFit="1" customWidth="1"/>
    <col min="7427" max="7427" width="14.33203125" style="2" customWidth="1"/>
    <col min="7428" max="7428" width="9.33203125" style="2"/>
    <col min="7429" max="7429" width="8.6640625" style="2" customWidth="1"/>
    <col min="7430" max="7430" width="15.5546875" style="2" customWidth="1"/>
    <col min="7431" max="7680" width="9.33203125" style="2"/>
    <col min="7681" max="7681" width="35.33203125" style="2" customWidth="1"/>
    <col min="7682" max="7682" width="22.6640625" style="2" bestFit="1" customWidth="1"/>
    <col min="7683" max="7683" width="14.33203125" style="2" customWidth="1"/>
    <col min="7684" max="7684" width="9.33203125" style="2"/>
    <col min="7685" max="7685" width="8.6640625" style="2" customWidth="1"/>
    <col min="7686" max="7686" width="15.5546875" style="2" customWidth="1"/>
    <col min="7687" max="7936" width="9.33203125" style="2"/>
    <col min="7937" max="7937" width="35.33203125" style="2" customWidth="1"/>
    <col min="7938" max="7938" width="22.6640625" style="2" bestFit="1" customWidth="1"/>
    <col min="7939" max="7939" width="14.33203125" style="2" customWidth="1"/>
    <col min="7940" max="7940" width="9.33203125" style="2"/>
    <col min="7941" max="7941" width="8.6640625" style="2" customWidth="1"/>
    <col min="7942" max="7942" width="15.5546875" style="2" customWidth="1"/>
    <col min="7943" max="8192" width="9.33203125" style="2"/>
    <col min="8193" max="8193" width="35.33203125" style="2" customWidth="1"/>
    <col min="8194" max="8194" width="22.6640625" style="2" bestFit="1" customWidth="1"/>
    <col min="8195" max="8195" width="14.33203125" style="2" customWidth="1"/>
    <col min="8196" max="8196" width="9.33203125" style="2"/>
    <col min="8197" max="8197" width="8.6640625" style="2" customWidth="1"/>
    <col min="8198" max="8198" width="15.5546875" style="2" customWidth="1"/>
    <col min="8199" max="8448" width="9.33203125" style="2"/>
    <col min="8449" max="8449" width="35.33203125" style="2" customWidth="1"/>
    <col min="8450" max="8450" width="22.6640625" style="2" bestFit="1" customWidth="1"/>
    <col min="8451" max="8451" width="14.33203125" style="2" customWidth="1"/>
    <col min="8452" max="8452" width="9.33203125" style="2"/>
    <col min="8453" max="8453" width="8.6640625" style="2" customWidth="1"/>
    <col min="8454" max="8454" width="15.5546875" style="2" customWidth="1"/>
    <col min="8455" max="8704" width="9.33203125" style="2"/>
    <col min="8705" max="8705" width="35.33203125" style="2" customWidth="1"/>
    <col min="8706" max="8706" width="22.6640625" style="2" bestFit="1" customWidth="1"/>
    <col min="8707" max="8707" width="14.33203125" style="2" customWidth="1"/>
    <col min="8708" max="8708" width="9.33203125" style="2"/>
    <col min="8709" max="8709" width="8.6640625" style="2" customWidth="1"/>
    <col min="8710" max="8710" width="15.5546875" style="2" customWidth="1"/>
    <col min="8711" max="8960" width="9.33203125" style="2"/>
    <col min="8961" max="8961" width="35.33203125" style="2" customWidth="1"/>
    <col min="8962" max="8962" width="22.6640625" style="2" bestFit="1" customWidth="1"/>
    <col min="8963" max="8963" width="14.33203125" style="2" customWidth="1"/>
    <col min="8964" max="8964" width="9.33203125" style="2"/>
    <col min="8965" max="8965" width="8.6640625" style="2" customWidth="1"/>
    <col min="8966" max="8966" width="15.5546875" style="2" customWidth="1"/>
    <col min="8967" max="9216" width="9.33203125" style="2"/>
    <col min="9217" max="9217" width="35.33203125" style="2" customWidth="1"/>
    <col min="9218" max="9218" width="22.6640625" style="2" bestFit="1" customWidth="1"/>
    <col min="9219" max="9219" width="14.33203125" style="2" customWidth="1"/>
    <col min="9220" max="9220" width="9.33203125" style="2"/>
    <col min="9221" max="9221" width="8.6640625" style="2" customWidth="1"/>
    <col min="9222" max="9222" width="15.5546875" style="2" customWidth="1"/>
    <col min="9223" max="9472" width="9.33203125" style="2"/>
    <col min="9473" max="9473" width="35.33203125" style="2" customWidth="1"/>
    <col min="9474" max="9474" width="22.6640625" style="2" bestFit="1" customWidth="1"/>
    <col min="9475" max="9475" width="14.33203125" style="2" customWidth="1"/>
    <col min="9476" max="9476" width="9.33203125" style="2"/>
    <col min="9477" max="9477" width="8.6640625" style="2" customWidth="1"/>
    <col min="9478" max="9478" width="15.5546875" style="2" customWidth="1"/>
    <col min="9479" max="9728" width="9.33203125" style="2"/>
    <col min="9729" max="9729" width="35.33203125" style="2" customWidth="1"/>
    <col min="9730" max="9730" width="22.6640625" style="2" bestFit="1" customWidth="1"/>
    <col min="9731" max="9731" width="14.33203125" style="2" customWidth="1"/>
    <col min="9732" max="9732" width="9.33203125" style="2"/>
    <col min="9733" max="9733" width="8.6640625" style="2" customWidth="1"/>
    <col min="9734" max="9734" width="15.5546875" style="2" customWidth="1"/>
    <col min="9735" max="9984" width="9.33203125" style="2"/>
    <col min="9985" max="9985" width="35.33203125" style="2" customWidth="1"/>
    <col min="9986" max="9986" width="22.6640625" style="2" bestFit="1" customWidth="1"/>
    <col min="9987" max="9987" width="14.33203125" style="2" customWidth="1"/>
    <col min="9988" max="9988" width="9.33203125" style="2"/>
    <col min="9989" max="9989" width="8.6640625" style="2" customWidth="1"/>
    <col min="9990" max="9990" width="15.5546875" style="2" customWidth="1"/>
    <col min="9991" max="10240" width="9.33203125" style="2"/>
    <col min="10241" max="10241" width="35.33203125" style="2" customWidth="1"/>
    <col min="10242" max="10242" width="22.6640625" style="2" bestFit="1" customWidth="1"/>
    <col min="10243" max="10243" width="14.33203125" style="2" customWidth="1"/>
    <col min="10244" max="10244" width="9.33203125" style="2"/>
    <col min="10245" max="10245" width="8.6640625" style="2" customWidth="1"/>
    <col min="10246" max="10246" width="15.5546875" style="2" customWidth="1"/>
    <col min="10247" max="10496" width="9.33203125" style="2"/>
    <col min="10497" max="10497" width="35.33203125" style="2" customWidth="1"/>
    <col min="10498" max="10498" width="22.6640625" style="2" bestFit="1" customWidth="1"/>
    <col min="10499" max="10499" width="14.33203125" style="2" customWidth="1"/>
    <col min="10500" max="10500" width="9.33203125" style="2"/>
    <col min="10501" max="10501" width="8.6640625" style="2" customWidth="1"/>
    <col min="10502" max="10502" width="15.5546875" style="2" customWidth="1"/>
    <col min="10503" max="10752" width="9.33203125" style="2"/>
    <col min="10753" max="10753" width="35.33203125" style="2" customWidth="1"/>
    <col min="10754" max="10754" width="22.6640625" style="2" bestFit="1" customWidth="1"/>
    <col min="10755" max="10755" width="14.33203125" style="2" customWidth="1"/>
    <col min="10756" max="10756" width="9.33203125" style="2"/>
    <col min="10757" max="10757" width="8.6640625" style="2" customWidth="1"/>
    <col min="10758" max="10758" width="15.5546875" style="2" customWidth="1"/>
    <col min="10759" max="11008" width="9.33203125" style="2"/>
    <col min="11009" max="11009" width="35.33203125" style="2" customWidth="1"/>
    <col min="11010" max="11010" width="22.6640625" style="2" bestFit="1" customWidth="1"/>
    <col min="11011" max="11011" width="14.33203125" style="2" customWidth="1"/>
    <col min="11012" max="11012" width="9.33203125" style="2"/>
    <col min="11013" max="11013" width="8.6640625" style="2" customWidth="1"/>
    <col min="11014" max="11014" width="15.5546875" style="2" customWidth="1"/>
    <col min="11015" max="11264" width="9.33203125" style="2"/>
    <col min="11265" max="11265" width="35.33203125" style="2" customWidth="1"/>
    <col min="11266" max="11266" width="22.6640625" style="2" bestFit="1" customWidth="1"/>
    <col min="11267" max="11267" width="14.33203125" style="2" customWidth="1"/>
    <col min="11268" max="11268" width="9.33203125" style="2"/>
    <col min="11269" max="11269" width="8.6640625" style="2" customWidth="1"/>
    <col min="11270" max="11270" width="15.5546875" style="2" customWidth="1"/>
    <col min="11271" max="11520" width="9.33203125" style="2"/>
    <col min="11521" max="11521" width="35.33203125" style="2" customWidth="1"/>
    <col min="11522" max="11522" width="22.6640625" style="2" bestFit="1" customWidth="1"/>
    <col min="11523" max="11523" width="14.33203125" style="2" customWidth="1"/>
    <col min="11524" max="11524" width="9.33203125" style="2"/>
    <col min="11525" max="11525" width="8.6640625" style="2" customWidth="1"/>
    <col min="11526" max="11526" width="15.5546875" style="2" customWidth="1"/>
    <col min="11527" max="11776" width="9.33203125" style="2"/>
    <col min="11777" max="11777" width="35.33203125" style="2" customWidth="1"/>
    <col min="11778" max="11778" width="22.6640625" style="2" bestFit="1" customWidth="1"/>
    <col min="11779" max="11779" width="14.33203125" style="2" customWidth="1"/>
    <col min="11780" max="11780" width="9.33203125" style="2"/>
    <col min="11781" max="11781" width="8.6640625" style="2" customWidth="1"/>
    <col min="11782" max="11782" width="15.5546875" style="2" customWidth="1"/>
    <col min="11783" max="12032" width="9.33203125" style="2"/>
    <col min="12033" max="12033" width="35.33203125" style="2" customWidth="1"/>
    <col min="12034" max="12034" width="22.6640625" style="2" bestFit="1" customWidth="1"/>
    <col min="12035" max="12035" width="14.33203125" style="2" customWidth="1"/>
    <col min="12036" max="12036" width="9.33203125" style="2"/>
    <col min="12037" max="12037" width="8.6640625" style="2" customWidth="1"/>
    <col min="12038" max="12038" width="15.5546875" style="2" customWidth="1"/>
    <col min="12039" max="12288" width="9.33203125" style="2"/>
    <col min="12289" max="12289" width="35.33203125" style="2" customWidth="1"/>
    <col min="12290" max="12290" width="22.6640625" style="2" bestFit="1" customWidth="1"/>
    <col min="12291" max="12291" width="14.33203125" style="2" customWidth="1"/>
    <col min="12292" max="12292" width="9.33203125" style="2"/>
    <col min="12293" max="12293" width="8.6640625" style="2" customWidth="1"/>
    <col min="12294" max="12294" width="15.5546875" style="2" customWidth="1"/>
    <col min="12295" max="12544" width="9.33203125" style="2"/>
    <col min="12545" max="12545" width="35.33203125" style="2" customWidth="1"/>
    <col min="12546" max="12546" width="22.6640625" style="2" bestFit="1" customWidth="1"/>
    <col min="12547" max="12547" width="14.33203125" style="2" customWidth="1"/>
    <col min="12548" max="12548" width="9.33203125" style="2"/>
    <col min="12549" max="12549" width="8.6640625" style="2" customWidth="1"/>
    <col min="12550" max="12550" width="15.5546875" style="2" customWidth="1"/>
    <col min="12551" max="12800" width="9.33203125" style="2"/>
    <col min="12801" max="12801" width="35.33203125" style="2" customWidth="1"/>
    <col min="12802" max="12802" width="22.6640625" style="2" bestFit="1" customWidth="1"/>
    <col min="12803" max="12803" width="14.33203125" style="2" customWidth="1"/>
    <col min="12804" max="12804" width="9.33203125" style="2"/>
    <col min="12805" max="12805" width="8.6640625" style="2" customWidth="1"/>
    <col min="12806" max="12806" width="15.5546875" style="2" customWidth="1"/>
    <col min="12807" max="13056" width="9.33203125" style="2"/>
    <col min="13057" max="13057" width="35.33203125" style="2" customWidth="1"/>
    <col min="13058" max="13058" width="22.6640625" style="2" bestFit="1" customWidth="1"/>
    <col min="13059" max="13059" width="14.33203125" style="2" customWidth="1"/>
    <col min="13060" max="13060" width="9.33203125" style="2"/>
    <col min="13061" max="13061" width="8.6640625" style="2" customWidth="1"/>
    <col min="13062" max="13062" width="15.5546875" style="2" customWidth="1"/>
    <col min="13063" max="13312" width="9.33203125" style="2"/>
    <col min="13313" max="13313" width="35.33203125" style="2" customWidth="1"/>
    <col min="13314" max="13314" width="22.6640625" style="2" bestFit="1" customWidth="1"/>
    <col min="13315" max="13315" width="14.33203125" style="2" customWidth="1"/>
    <col min="13316" max="13316" width="9.33203125" style="2"/>
    <col min="13317" max="13317" width="8.6640625" style="2" customWidth="1"/>
    <col min="13318" max="13318" width="15.5546875" style="2" customWidth="1"/>
    <col min="13319" max="13568" width="9.33203125" style="2"/>
    <col min="13569" max="13569" width="35.33203125" style="2" customWidth="1"/>
    <col min="13570" max="13570" width="22.6640625" style="2" bestFit="1" customWidth="1"/>
    <col min="13571" max="13571" width="14.33203125" style="2" customWidth="1"/>
    <col min="13572" max="13572" width="9.33203125" style="2"/>
    <col min="13573" max="13573" width="8.6640625" style="2" customWidth="1"/>
    <col min="13574" max="13574" width="15.5546875" style="2" customWidth="1"/>
    <col min="13575" max="13824" width="9.33203125" style="2"/>
    <col min="13825" max="13825" width="35.33203125" style="2" customWidth="1"/>
    <col min="13826" max="13826" width="22.6640625" style="2" bestFit="1" customWidth="1"/>
    <col min="13827" max="13827" width="14.33203125" style="2" customWidth="1"/>
    <col min="13828" max="13828" width="9.33203125" style="2"/>
    <col min="13829" max="13829" width="8.6640625" style="2" customWidth="1"/>
    <col min="13830" max="13830" width="15.5546875" style="2" customWidth="1"/>
    <col min="13831" max="14080" width="9.33203125" style="2"/>
    <col min="14081" max="14081" width="35.33203125" style="2" customWidth="1"/>
    <col min="14082" max="14082" width="22.6640625" style="2" bestFit="1" customWidth="1"/>
    <col min="14083" max="14083" width="14.33203125" style="2" customWidth="1"/>
    <col min="14084" max="14084" width="9.33203125" style="2"/>
    <col min="14085" max="14085" width="8.6640625" style="2" customWidth="1"/>
    <col min="14086" max="14086" width="15.5546875" style="2" customWidth="1"/>
    <col min="14087" max="14336" width="9.33203125" style="2"/>
    <col min="14337" max="14337" width="35.33203125" style="2" customWidth="1"/>
    <col min="14338" max="14338" width="22.6640625" style="2" bestFit="1" customWidth="1"/>
    <col min="14339" max="14339" width="14.33203125" style="2" customWidth="1"/>
    <col min="14340" max="14340" width="9.33203125" style="2"/>
    <col min="14341" max="14341" width="8.6640625" style="2" customWidth="1"/>
    <col min="14342" max="14342" width="15.5546875" style="2" customWidth="1"/>
    <col min="14343" max="14592" width="9.33203125" style="2"/>
    <col min="14593" max="14593" width="35.33203125" style="2" customWidth="1"/>
    <col min="14594" max="14594" width="22.6640625" style="2" bestFit="1" customWidth="1"/>
    <col min="14595" max="14595" width="14.33203125" style="2" customWidth="1"/>
    <col min="14596" max="14596" width="9.33203125" style="2"/>
    <col min="14597" max="14597" width="8.6640625" style="2" customWidth="1"/>
    <col min="14598" max="14598" width="15.5546875" style="2" customWidth="1"/>
    <col min="14599" max="14848" width="9.33203125" style="2"/>
    <col min="14849" max="14849" width="35.33203125" style="2" customWidth="1"/>
    <col min="14850" max="14850" width="22.6640625" style="2" bestFit="1" customWidth="1"/>
    <col min="14851" max="14851" width="14.33203125" style="2" customWidth="1"/>
    <col min="14852" max="14852" width="9.33203125" style="2"/>
    <col min="14853" max="14853" width="8.6640625" style="2" customWidth="1"/>
    <col min="14854" max="14854" width="15.5546875" style="2" customWidth="1"/>
    <col min="14855" max="15104" width="9.33203125" style="2"/>
    <col min="15105" max="15105" width="35.33203125" style="2" customWidth="1"/>
    <col min="15106" max="15106" width="22.6640625" style="2" bestFit="1" customWidth="1"/>
    <col min="15107" max="15107" width="14.33203125" style="2" customWidth="1"/>
    <col min="15108" max="15108" width="9.33203125" style="2"/>
    <col min="15109" max="15109" width="8.6640625" style="2" customWidth="1"/>
    <col min="15110" max="15110" width="15.5546875" style="2" customWidth="1"/>
    <col min="15111" max="15360" width="9.33203125" style="2"/>
    <col min="15361" max="15361" width="35.33203125" style="2" customWidth="1"/>
    <col min="15362" max="15362" width="22.6640625" style="2" bestFit="1" customWidth="1"/>
    <col min="15363" max="15363" width="14.33203125" style="2" customWidth="1"/>
    <col min="15364" max="15364" width="9.33203125" style="2"/>
    <col min="15365" max="15365" width="8.6640625" style="2" customWidth="1"/>
    <col min="15366" max="15366" width="15.5546875" style="2" customWidth="1"/>
    <col min="15367" max="15616" width="9.33203125" style="2"/>
    <col min="15617" max="15617" width="35.33203125" style="2" customWidth="1"/>
    <col min="15618" max="15618" width="22.6640625" style="2" bestFit="1" customWidth="1"/>
    <col min="15619" max="15619" width="14.33203125" style="2" customWidth="1"/>
    <col min="15620" max="15620" width="9.33203125" style="2"/>
    <col min="15621" max="15621" width="8.6640625" style="2" customWidth="1"/>
    <col min="15622" max="15622" width="15.5546875" style="2" customWidth="1"/>
    <col min="15623" max="15872" width="9.33203125" style="2"/>
    <col min="15873" max="15873" width="35.33203125" style="2" customWidth="1"/>
    <col min="15874" max="15874" width="22.6640625" style="2" bestFit="1" customWidth="1"/>
    <col min="15875" max="15875" width="14.33203125" style="2" customWidth="1"/>
    <col min="15876" max="15876" width="9.33203125" style="2"/>
    <col min="15877" max="15877" width="8.6640625" style="2" customWidth="1"/>
    <col min="15878" max="15878" width="15.5546875" style="2" customWidth="1"/>
    <col min="15879" max="16128" width="9.33203125" style="2"/>
    <col min="16129" max="16129" width="35.33203125" style="2" customWidth="1"/>
    <col min="16130" max="16130" width="22.6640625" style="2" bestFit="1" customWidth="1"/>
    <col min="16131" max="16131" width="14.33203125" style="2" customWidth="1"/>
    <col min="16132" max="16132" width="9.33203125" style="2"/>
    <col min="16133" max="16133" width="8.6640625" style="2" customWidth="1"/>
    <col min="16134" max="16134" width="15.5546875" style="2" customWidth="1"/>
    <col min="16135" max="16384" width="9.33203125" style="2"/>
  </cols>
  <sheetData>
    <row r="1" spans="1:7" ht="27.45" customHeight="1" x14ac:dyDescent="0.25">
      <c r="A1" s="70"/>
      <c r="B1" s="70"/>
      <c r="C1" s="70"/>
    </row>
    <row r="2" spans="1:7" ht="20.100000000000001" customHeight="1" x14ac:dyDescent="0.25">
      <c r="A2" s="69"/>
      <c r="B2" s="69"/>
      <c r="C2" s="69"/>
      <c r="D2" s="3"/>
      <c r="E2" s="3"/>
      <c r="F2" s="3"/>
      <c r="G2" s="3"/>
    </row>
    <row r="3" spans="1:7" ht="20.100000000000001" customHeight="1" x14ac:dyDescent="0.25">
      <c r="A3" s="36"/>
      <c r="B3" s="71" t="s">
        <v>0</v>
      </c>
      <c r="C3" s="71"/>
      <c r="D3" s="71"/>
      <c r="E3" s="3"/>
      <c r="F3" s="3"/>
      <c r="G3" s="3"/>
    </row>
    <row r="4" spans="1:7" ht="20.100000000000001" customHeight="1" x14ac:dyDescent="0.25">
      <c r="A4" s="68" t="s">
        <v>487</v>
      </c>
      <c r="B4" s="68"/>
      <c r="C4" s="68"/>
      <c r="D4" s="68"/>
      <c r="E4" s="3"/>
      <c r="F4" s="3"/>
      <c r="G4" s="3"/>
    </row>
    <row r="5" spans="1:7" ht="19.5" customHeight="1" x14ac:dyDescent="0.45">
      <c r="A5" s="67" t="s">
        <v>2</v>
      </c>
      <c r="B5" s="67"/>
      <c r="C5" s="67"/>
      <c r="D5" s="67"/>
      <c r="E5" s="67"/>
      <c r="F5" s="3"/>
      <c r="G5" s="3"/>
    </row>
    <row r="6" spans="1:7" ht="18" customHeight="1" x14ac:dyDescent="0.45">
      <c r="A6" s="67" t="s">
        <v>3</v>
      </c>
      <c r="B6" s="67"/>
      <c r="C6" s="67"/>
      <c r="D6" s="67"/>
      <c r="E6" s="67"/>
      <c r="F6" s="3"/>
      <c r="G6" s="3"/>
    </row>
    <row r="7" spans="1:7" ht="21.6" customHeight="1" x14ac:dyDescent="0.25">
      <c r="A7" s="10" t="s">
        <v>4</v>
      </c>
      <c r="B7" s="10" t="s">
        <v>488</v>
      </c>
      <c r="C7" s="10" t="s">
        <v>489</v>
      </c>
      <c r="D7" s="11" t="s">
        <v>490</v>
      </c>
    </row>
    <row r="8" spans="1:7" ht="13.8" x14ac:dyDescent="0.25">
      <c r="A8" s="64" t="s">
        <v>526</v>
      </c>
      <c r="B8" s="64"/>
      <c r="C8" s="64"/>
      <c r="D8" s="59">
        <f>'Execução de Serviço'!G157</f>
        <v>0</v>
      </c>
    </row>
    <row r="9" spans="1:7" ht="20.100000000000001" customHeight="1" x14ac:dyDescent="0.25">
      <c r="A9" s="12" t="s">
        <v>491</v>
      </c>
      <c r="B9" s="13" t="s">
        <v>492</v>
      </c>
      <c r="C9" s="21">
        <v>0</v>
      </c>
      <c r="D9" s="14"/>
    </row>
    <row r="10" spans="1:7" ht="20.100000000000001" customHeight="1" x14ac:dyDescent="0.25">
      <c r="A10" s="12" t="s">
        <v>493</v>
      </c>
      <c r="B10" s="13" t="s">
        <v>494</v>
      </c>
      <c r="C10" s="21">
        <v>0</v>
      </c>
      <c r="D10" s="15"/>
    </row>
    <row r="11" spans="1:7" ht="20.100000000000001" customHeight="1" x14ac:dyDescent="0.25">
      <c r="A11" s="12" t="s">
        <v>495</v>
      </c>
      <c r="B11" s="13" t="s">
        <v>496</v>
      </c>
      <c r="C11" s="21">
        <v>0</v>
      </c>
      <c r="D11" s="15"/>
    </row>
    <row r="12" spans="1:7" ht="20.100000000000001" customHeight="1" x14ac:dyDescent="0.25">
      <c r="A12" s="12" t="s">
        <v>497</v>
      </c>
      <c r="B12" s="13" t="s">
        <v>498</v>
      </c>
      <c r="C12" s="21">
        <v>0</v>
      </c>
      <c r="D12" s="15"/>
    </row>
    <row r="13" spans="1:7" ht="20.100000000000001" customHeight="1" x14ac:dyDescent="0.25">
      <c r="A13" s="12" t="s">
        <v>497</v>
      </c>
      <c r="B13" s="13" t="s">
        <v>499</v>
      </c>
      <c r="C13" s="21">
        <v>0</v>
      </c>
      <c r="D13" s="15"/>
    </row>
    <row r="14" spans="1:7" ht="20.100000000000001" customHeight="1" x14ac:dyDescent="0.25">
      <c r="A14" s="12" t="s">
        <v>497</v>
      </c>
      <c r="B14" s="13" t="s">
        <v>500</v>
      </c>
      <c r="C14" s="21">
        <v>0</v>
      </c>
      <c r="D14" s="15"/>
    </row>
    <row r="15" spans="1:7" ht="20.100000000000001" customHeight="1" x14ac:dyDescent="0.25">
      <c r="A15" s="12" t="s">
        <v>497</v>
      </c>
      <c r="B15" s="13" t="s">
        <v>501</v>
      </c>
      <c r="C15" s="21">
        <v>0</v>
      </c>
      <c r="D15" s="15"/>
    </row>
    <row r="16" spans="1:7" ht="18" customHeight="1" x14ac:dyDescent="0.25">
      <c r="A16" s="12" t="s">
        <v>502</v>
      </c>
      <c r="B16" s="13" t="s">
        <v>503</v>
      </c>
      <c r="C16" s="21">
        <v>0</v>
      </c>
      <c r="D16" s="15"/>
    </row>
    <row r="17" spans="1:10" ht="14.25" customHeight="1" x14ac:dyDescent="0.25">
      <c r="A17" s="64" t="s">
        <v>485</v>
      </c>
      <c r="B17" s="64"/>
      <c r="C17" s="16">
        <f>(((1+C9+C16)*(1+C10)*(1+C11)/(1-(C12+C13+C14+C15))-1))</f>
        <v>0</v>
      </c>
      <c r="D17" s="17">
        <f>D8*C17</f>
        <v>0</v>
      </c>
    </row>
    <row r="18" spans="1:10" ht="13.8" x14ac:dyDescent="0.25">
      <c r="A18" s="64" t="s">
        <v>528</v>
      </c>
      <c r="B18" s="64"/>
      <c r="C18" s="16"/>
      <c r="D18" s="17">
        <f>D8+D17</f>
        <v>0</v>
      </c>
    </row>
    <row r="19" spans="1:10" ht="13.8" x14ac:dyDescent="0.25">
      <c r="A19" s="18"/>
      <c r="B19" s="18"/>
      <c r="C19" s="19"/>
      <c r="D19" s="20"/>
    </row>
    <row r="20" spans="1:10" ht="13.8" x14ac:dyDescent="0.25">
      <c r="A20" s="18"/>
      <c r="B20" s="18"/>
      <c r="C20" s="19"/>
      <c r="D20" s="20"/>
    </row>
    <row r="21" spans="1:10" ht="14.4" x14ac:dyDescent="0.25">
      <c r="A21" s="22" t="s">
        <v>504</v>
      </c>
      <c r="B21" s="22"/>
      <c r="C21" s="22"/>
      <c r="D21" s="22"/>
      <c r="G21" s="9"/>
      <c r="J21" s="9"/>
    </row>
    <row r="22" spans="1:10" ht="13.8" x14ac:dyDescent="0.25">
      <c r="A22" s="23"/>
      <c r="B22" s="23"/>
      <c r="C22" s="23"/>
      <c r="D22" s="23"/>
      <c r="G22" s="9"/>
    </row>
    <row r="23" spans="1:10" ht="17.399999999999999" thickBot="1" x14ac:dyDescent="0.3">
      <c r="A23" s="65" t="s">
        <v>505</v>
      </c>
      <c r="B23" s="24" t="s">
        <v>506</v>
      </c>
      <c r="C23" s="66" t="s">
        <v>507</v>
      </c>
      <c r="D23" s="23"/>
    </row>
    <row r="24" spans="1:10" ht="13.8" x14ac:dyDescent="0.25">
      <c r="A24" s="65"/>
      <c r="B24" s="25" t="s">
        <v>508</v>
      </c>
      <c r="C24" s="66"/>
      <c r="D24" s="23"/>
      <c r="E24" s="5"/>
    </row>
    <row r="25" spans="1:10" x14ac:dyDescent="0.25">
      <c r="A25" s="26"/>
      <c r="B25" s="26"/>
      <c r="C25" s="26"/>
      <c r="D25" s="26"/>
      <c r="E25" s="6"/>
    </row>
    <row r="26" spans="1:10" ht="10.5" customHeight="1" x14ac:dyDescent="0.25">
      <c r="E26" s="7"/>
    </row>
    <row r="27" spans="1:10" ht="55.5" customHeight="1" x14ac:dyDescent="0.35">
      <c r="A27" s="62" t="s">
        <v>509</v>
      </c>
      <c r="B27" s="62"/>
      <c r="C27" s="62"/>
      <c r="D27" s="62"/>
    </row>
    <row r="28" spans="1:10" ht="30.75" customHeight="1" x14ac:dyDescent="0.35">
      <c r="A28" s="62" t="s">
        <v>510</v>
      </c>
      <c r="B28" s="62"/>
      <c r="C28" s="62"/>
      <c r="D28" s="62"/>
    </row>
    <row r="29" spans="1:10" ht="42.75" customHeight="1" x14ac:dyDescent="0.25">
      <c r="A29" s="63" t="s">
        <v>511</v>
      </c>
      <c r="B29" s="63"/>
      <c r="C29" s="63"/>
      <c r="D29" s="63"/>
    </row>
    <row r="30" spans="1:10" ht="15" x14ac:dyDescent="0.35">
      <c r="A30" s="4"/>
      <c r="B30" s="4"/>
      <c r="C30" s="4"/>
    </row>
    <row r="33" spans="2:3" x14ac:dyDescent="0.25">
      <c r="B33" s="8"/>
      <c r="C33" s="8"/>
    </row>
    <row r="34" spans="2:3" x14ac:dyDescent="0.25">
      <c r="C34" s="9"/>
    </row>
    <row r="62" spans="1:1" x14ac:dyDescent="0.25">
      <c r="A62" s="9">
        <v>0.25</v>
      </c>
    </row>
  </sheetData>
  <mergeCells count="14">
    <mergeCell ref="A5:E5"/>
    <mergeCell ref="A6:E6"/>
    <mergeCell ref="A4:D4"/>
    <mergeCell ref="A2:C2"/>
    <mergeCell ref="A1:C1"/>
    <mergeCell ref="B3:D3"/>
    <mergeCell ref="A27:D27"/>
    <mergeCell ref="A28:D28"/>
    <mergeCell ref="A29:D29"/>
    <mergeCell ref="A8:C8"/>
    <mergeCell ref="A17:B17"/>
    <mergeCell ref="A18:B18"/>
    <mergeCell ref="A23:A24"/>
    <mergeCell ref="C23:C24"/>
  </mergeCells>
  <conditionalFormatting sqref="C16">
    <cfRule type="cellIs" dxfId="0" priority="1" stopIfTrue="1" operator="greaterThan">
      <formula>$A$62</formula>
    </cfRule>
  </conditionalFormatting>
  <printOptions horizontalCentered="1"/>
  <pageMargins left="0.19685039370078741" right="0.31496062992125984" top="0.19685039370078741" bottom="0.19685039370078741" header="0" footer="0"/>
  <pageSetup paperSize="9" fitToHeight="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47323-685B-4BE0-9C59-2FF91D93F794}">
  <dimension ref="A3:S54"/>
  <sheetViews>
    <sheetView view="pageBreakPreview" topLeftCell="A37" zoomScale="80" zoomScaleNormal="100" zoomScaleSheetLayoutView="80" workbookViewId="0">
      <selection activeCell="C4" sqref="C4:S4"/>
    </sheetView>
  </sheetViews>
  <sheetFormatPr defaultColWidth="8.6640625" defaultRowHeight="14.4" x14ac:dyDescent="0.3"/>
  <cols>
    <col min="1" max="1" width="8.6640625" style="1"/>
    <col min="2" max="2" width="18.44140625" style="1" customWidth="1"/>
    <col min="3" max="3" width="70.33203125" style="1" customWidth="1"/>
    <col min="4" max="6" width="10.6640625" style="1" customWidth="1"/>
    <col min="7" max="7" width="14.33203125" style="1" customWidth="1"/>
    <col min="8" max="16384" width="8.6640625" style="1"/>
  </cols>
  <sheetData>
    <row r="3" spans="1:19" ht="19.2" x14ac:dyDescent="0.3">
      <c r="C3" s="71" t="s">
        <v>0</v>
      </c>
      <c r="D3" s="71"/>
      <c r="E3" s="71"/>
      <c r="F3" s="71"/>
      <c r="G3" s="71"/>
      <c r="H3" s="71"/>
      <c r="I3" s="71"/>
      <c r="J3" s="71"/>
      <c r="K3" s="71"/>
      <c r="L3" s="71"/>
      <c r="M3" s="71"/>
      <c r="N3" s="71"/>
      <c r="O3" s="71"/>
      <c r="P3" s="71"/>
      <c r="Q3" s="71"/>
      <c r="R3" s="71"/>
      <c r="S3" s="71"/>
    </row>
    <row r="4" spans="1:19" ht="14.7" customHeight="1" x14ac:dyDescent="0.3">
      <c r="C4" s="72" t="s">
        <v>512</v>
      </c>
      <c r="D4" s="72"/>
      <c r="E4" s="72"/>
      <c r="F4" s="72"/>
      <c r="G4" s="72"/>
      <c r="H4" s="72"/>
      <c r="I4" s="72"/>
      <c r="J4" s="72"/>
      <c r="K4" s="72"/>
      <c r="L4" s="72"/>
      <c r="M4" s="72"/>
      <c r="N4" s="72"/>
      <c r="O4" s="72"/>
      <c r="P4" s="72"/>
      <c r="Q4" s="72"/>
      <c r="R4" s="72"/>
      <c r="S4" s="72"/>
    </row>
    <row r="5" spans="1:19" ht="14.7" customHeight="1" x14ac:dyDescent="0.3">
      <c r="C5" s="35"/>
      <c r="D5" s="35"/>
      <c r="E5" s="35"/>
      <c r="F5" s="35"/>
      <c r="G5" s="35"/>
    </row>
    <row r="6" spans="1:19" ht="14.7" customHeight="1" x14ac:dyDescent="0.3">
      <c r="C6" s="74"/>
      <c r="D6" s="74"/>
      <c r="E6" s="74"/>
      <c r="F6" s="74"/>
      <c r="G6" s="74"/>
    </row>
    <row r="7" spans="1:19" ht="14.7" customHeight="1" x14ac:dyDescent="0.45">
      <c r="A7" s="67" t="s">
        <v>2</v>
      </c>
      <c r="B7" s="67"/>
      <c r="C7" s="67"/>
      <c r="D7" s="67"/>
      <c r="E7" s="67"/>
      <c r="F7" s="67"/>
      <c r="G7" s="35"/>
    </row>
    <row r="8" spans="1:19" ht="14.7" customHeight="1" x14ac:dyDescent="0.45">
      <c r="A8" s="67" t="s">
        <v>3</v>
      </c>
      <c r="B8" s="67"/>
      <c r="C8" s="67"/>
      <c r="D8" s="67"/>
      <c r="E8" s="67"/>
      <c r="F8" s="67"/>
      <c r="G8" s="35"/>
    </row>
    <row r="9" spans="1:19" ht="10.5" customHeight="1" x14ac:dyDescent="0.3">
      <c r="A9" s="75"/>
      <c r="B9" s="75"/>
      <c r="C9" s="75"/>
      <c r="D9" s="75"/>
      <c r="E9" s="75"/>
      <c r="F9" s="75"/>
    </row>
    <row r="10" spans="1:19" ht="44.25" customHeight="1" x14ac:dyDescent="0.3">
      <c r="A10" s="27" t="s">
        <v>4</v>
      </c>
      <c r="B10" s="27" t="s">
        <v>5</v>
      </c>
      <c r="C10" s="27" t="s">
        <v>513</v>
      </c>
      <c r="D10" s="27" t="s">
        <v>7</v>
      </c>
      <c r="E10" s="27" t="s">
        <v>8</v>
      </c>
      <c r="F10" s="27" t="s">
        <v>9</v>
      </c>
      <c r="G10" s="27" t="s">
        <v>10</v>
      </c>
      <c r="H10" s="34" t="s">
        <v>514</v>
      </c>
      <c r="I10" s="34" t="s">
        <v>515</v>
      </c>
      <c r="J10" s="34" t="s">
        <v>516</v>
      </c>
      <c r="K10" s="34" t="s">
        <v>517</v>
      </c>
      <c r="L10" s="34" t="s">
        <v>518</v>
      </c>
      <c r="M10" s="34" t="s">
        <v>519</v>
      </c>
      <c r="N10" s="34" t="s">
        <v>520</v>
      </c>
      <c r="O10" s="34" t="s">
        <v>521</v>
      </c>
      <c r="P10" s="34" t="s">
        <v>522</v>
      </c>
      <c r="Q10" s="34" t="s">
        <v>523</v>
      </c>
      <c r="R10" s="34" t="s">
        <v>524</v>
      </c>
      <c r="S10" s="34" t="s">
        <v>525</v>
      </c>
    </row>
    <row r="11" spans="1:19" ht="15" hidden="1" x14ac:dyDescent="0.3">
      <c r="A11" s="37" t="s">
        <v>11</v>
      </c>
      <c r="B11" s="37" t="s">
        <v>11</v>
      </c>
      <c r="C11" s="43" t="s">
        <v>124</v>
      </c>
      <c r="D11" s="42"/>
      <c r="E11" s="39"/>
      <c r="F11" s="40"/>
      <c r="G11" s="38"/>
      <c r="H11" s="52"/>
      <c r="I11" s="53"/>
      <c r="J11" s="53"/>
      <c r="K11" s="53"/>
      <c r="L11" s="53"/>
      <c r="M11" s="53"/>
      <c r="N11" s="53"/>
      <c r="O11" s="53"/>
      <c r="P11" s="53"/>
      <c r="Q11" s="53"/>
      <c r="R11" s="53"/>
      <c r="S11" s="40"/>
    </row>
    <row r="12" spans="1:19" ht="15" x14ac:dyDescent="0.3">
      <c r="A12" s="37" t="s">
        <v>11</v>
      </c>
      <c r="B12" s="37" t="s">
        <v>35</v>
      </c>
      <c r="C12" s="43" t="s">
        <v>12</v>
      </c>
      <c r="D12" s="42"/>
      <c r="E12" s="39"/>
      <c r="F12" s="40"/>
      <c r="G12" s="38">
        <f t="shared" ref="G12:S12" si="0">SUM(G13:G19)</f>
        <v>0</v>
      </c>
      <c r="H12" s="50">
        <f t="shared" si="0"/>
        <v>0</v>
      </c>
      <c r="I12" s="50">
        <f t="shared" si="0"/>
        <v>0</v>
      </c>
      <c r="J12" s="50">
        <f t="shared" si="0"/>
        <v>0</v>
      </c>
      <c r="K12" s="50">
        <f t="shared" si="0"/>
        <v>0</v>
      </c>
      <c r="L12" s="50">
        <f t="shared" si="0"/>
        <v>0</v>
      </c>
      <c r="M12" s="50">
        <f t="shared" si="0"/>
        <v>0</v>
      </c>
      <c r="N12" s="50">
        <f t="shared" si="0"/>
        <v>0</v>
      </c>
      <c r="O12" s="50">
        <f t="shared" si="0"/>
        <v>0</v>
      </c>
      <c r="P12" s="50">
        <f t="shared" si="0"/>
        <v>0</v>
      </c>
      <c r="Q12" s="50">
        <f t="shared" si="0"/>
        <v>0</v>
      </c>
      <c r="R12" s="50">
        <f t="shared" si="0"/>
        <v>0</v>
      </c>
      <c r="S12" s="50">
        <f t="shared" si="0"/>
        <v>0</v>
      </c>
    </row>
    <row r="13" spans="1:19" ht="43.5" customHeight="1" x14ac:dyDescent="0.3">
      <c r="A13" s="28" t="s">
        <v>13</v>
      </c>
      <c r="B13" s="28" t="s">
        <v>14</v>
      </c>
      <c r="C13" s="28" t="s">
        <v>15</v>
      </c>
      <c r="D13" s="28" t="s">
        <v>16</v>
      </c>
      <c r="E13" s="28">
        <v>2</v>
      </c>
      <c r="F13" s="30">
        <v>0</v>
      </c>
      <c r="G13" s="29">
        <f t="shared" ref="G13:G31" si="1">E13*F13</f>
        <v>0</v>
      </c>
      <c r="H13" s="51">
        <v>0</v>
      </c>
      <c r="I13" s="51">
        <v>0</v>
      </c>
      <c r="J13" s="51">
        <v>0</v>
      </c>
      <c r="K13" s="51">
        <v>0</v>
      </c>
      <c r="L13" s="51">
        <v>0</v>
      </c>
      <c r="M13" s="51">
        <v>0</v>
      </c>
      <c r="N13" s="51">
        <v>0</v>
      </c>
      <c r="O13" s="51">
        <v>0</v>
      </c>
      <c r="P13" s="51">
        <v>0</v>
      </c>
      <c r="Q13" s="51">
        <v>0</v>
      </c>
      <c r="R13" s="51">
        <v>0</v>
      </c>
      <c r="S13" s="51">
        <v>0</v>
      </c>
    </row>
    <row r="14" spans="1:19" customFormat="1" ht="45.9" customHeight="1" x14ac:dyDescent="0.3">
      <c r="A14" s="28" t="s">
        <v>17</v>
      </c>
      <c r="B14" s="28" t="s">
        <v>18</v>
      </c>
      <c r="C14" s="28" t="s">
        <v>19</v>
      </c>
      <c r="D14" s="28" t="s">
        <v>16</v>
      </c>
      <c r="E14" s="28">
        <v>2</v>
      </c>
      <c r="F14" s="30">
        <v>0</v>
      </c>
      <c r="G14" s="29">
        <f t="shared" si="1"/>
        <v>0</v>
      </c>
      <c r="H14" s="51">
        <v>0</v>
      </c>
      <c r="I14" s="51">
        <v>0</v>
      </c>
      <c r="J14" s="51">
        <v>0</v>
      </c>
      <c r="K14" s="51">
        <v>0</v>
      </c>
      <c r="L14" s="51">
        <v>0</v>
      </c>
      <c r="M14" s="51">
        <v>0</v>
      </c>
      <c r="N14" s="51">
        <v>0</v>
      </c>
      <c r="O14" s="51">
        <v>0</v>
      </c>
      <c r="P14" s="51">
        <v>0</v>
      </c>
      <c r="Q14" s="51">
        <v>0</v>
      </c>
      <c r="R14" s="51">
        <v>0</v>
      </c>
      <c r="S14" s="51">
        <v>0</v>
      </c>
    </row>
    <row r="15" spans="1:19" ht="33.6" customHeight="1" x14ac:dyDescent="0.3">
      <c r="A15" s="28" t="s">
        <v>20</v>
      </c>
      <c r="B15" s="28" t="s">
        <v>21</v>
      </c>
      <c r="C15" s="28" t="s">
        <v>22</v>
      </c>
      <c r="D15" s="28" t="s">
        <v>16</v>
      </c>
      <c r="E15" s="28">
        <v>1</v>
      </c>
      <c r="F15" s="30">
        <v>0</v>
      </c>
      <c r="G15" s="29">
        <f t="shared" si="1"/>
        <v>0</v>
      </c>
      <c r="H15" s="51">
        <v>0</v>
      </c>
      <c r="I15" s="51">
        <v>0</v>
      </c>
      <c r="J15" s="51">
        <v>0</v>
      </c>
      <c r="K15" s="51">
        <v>0</v>
      </c>
      <c r="L15" s="51">
        <v>0</v>
      </c>
      <c r="M15" s="51">
        <v>0</v>
      </c>
      <c r="N15" s="51">
        <v>0</v>
      </c>
      <c r="O15" s="51">
        <v>0</v>
      </c>
      <c r="P15" s="51">
        <v>0</v>
      </c>
      <c r="Q15" s="51">
        <v>0</v>
      </c>
      <c r="R15" s="51">
        <v>0</v>
      </c>
      <c r="S15" s="51">
        <v>0</v>
      </c>
    </row>
    <row r="16" spans="1:19" customFormat="1" ht="45.6" customHeight="1" x14ac:dyDescent="0.3">
      <c r="A16" s="28" t="s">
        <v>23</v>
      </c>
      <c r="B16" s="28" t="s">
        <v>24</v>
      </c>
      <c r="C16" s="28" t="s">
        <v>25</v>
      </c>
      <c r="D16" s="28" t="s">
        <v>16</v>
      </c>
      <c r="E16" s="28">
        <v>1</v>
      </c>
      <c r="F16" s="30">
        <v>0</v>
      </c>
      <c r="G16" s="29">
        <f t="shared" si="1"/>
        <v>0</v>
      </c>
      <c r="H16" s="51">
        <v>0</v>
      </c>
      <c r="I16" s="51">
        <v>0</v>
      </c>
      <c r="J16" s="51">
        <v>0</v>
      </c>
      <c r="K16" s="51">
        <v>0</v>
      </c>
      <c r="L16" s="51">
        <v>0</v>
      </c>
      <c r="M16" s="51">
        <v>0</v>
      </c>
      <c r="N16" s="51">
        <v>0</v>
      </c>
      <c r="O16" s="51">
        <v>0</v>
      </c>
      <c r="P16" s="51">
        <v>0</v>
      </c>
      <c r="Q16" s="51">
        <v>0</v>
      </c>
      <c r="R16" s="51">
        <v>0</v>
      </c>
      <c r="S16" s="51">
        <v>0</v>
      </c>
    </row>
    <row r="17" spans="1:19" customFormat="1" ht="42.6" customHeight="1" x14ac:dyDescent="0.3">
      <c r="A17" s="28" t="s">
        <v>26</v>
      </c>
      <c r="B17" s="28" t="s">
        <v>27</v>
      </c>
      <c r="C17" s="28" t="s">
        <v>28</v>
      </c>
      <c r="D17" s="28" t="s">
        <v>16</v>
      </c>
      <c r="E17" s="28">
        <v>2</v>
      </c>
      <c r="F17" s="30">
        <v>0</v>
      </c>
      <c r="G17" s="29">
        <f t="shared" si="1"/>
        <v>0</v>
      </c>
      <c r="H17" s="51">
        <v>0</v>
      </c>
      <c r="I17" s="51">
        <v>0</v>
      </c>
      <c r="J17" s="51">
        <v>0</v>
      </c>
      <c r="K17" s="51">
        <v>0</v>
      </c>
      <c r="L17" s="51">
        <v>0</v>
      </c>
      <c r="M17" s="51">
        <v>0</v>
      </c>
      <c r="N17" s="51">
        <v>0</v>
      </c>
      <c r="O17" s="51">
        <v>0</v>
      </c>
      <c r="P17" s="51">
        <v>0</v>
      </c>
      <c r="Q17" s="51">
        <v>0</v>
      </c>
      <c r="R17" s="51">
        <v>0</v>
      </c>
      <c r="S17" s="51">
        <v>0</v>
      </c>
    </row>
    <row r="18" spans="1:19" customFormat="1" ht="45.6" customHeight="1" x14ac:dyDescent="0.3">
      <c r="A18" s="28" t="s">
        <v>29</v>
      </c>
      <c r="B18" s="28" t="s">
        <v>30</v>
      </c>
      <c r="C18" s="28" t="s">
        <v>31</v>
      </c>
      <c r="D18" s="28" t="s">
        <v>16</v>
      </c>
      <c r="E18" s="28">
        <v>2</v>
      </c>
      <c r="F18" s="30">
        <v>0</v>
      </c>
      <c r="G18" s="29">
        <f t="shared" si="1"/>
        <v>0</v>
      </c>
      <c r="H18" s="51">
        <v>0</v>
      </c>
      <c r="I18" s="51">
        <v>0</v>
      </c>
      <c r="J18" s="51">
        <v>0</v>
      </c>
      <c r="K18" s="51">
        <v>0</v>
      </c>
      <c r="L18" s="51">
        <v>0</v>
      </c>
      <c r="M18" s="51">
        <v>0</v>
      </c>
      <c r="N18" s="51">
        <v>0</v>
      </c>
      <c r="O18" s="51">
        <v>0</v>
      </c>
      <c r="P18" s="51">
        <v>0</v>
      </c>
      <c r="Q18" s="51">
        <v>0</v>
      </c>
      <c r="R18" s="51">
        <v>0</v>
      </c>
      <c r="S18" s="51">
        <v>0</v>
      </c>
    </row>
    <row r="19" spans="1:19" customFormat="1" ht="41.4" customHeight="1" x14ac:dyDescent="0.3">
      <c r="A19" s="28" t="s">
        <v>32</v>
      </c>
      <c r="B19" s="28" t="s">
        <v>33</v>
      </c>
      <c r="C19" s="28" t="s">
        <v>34</v>
      </c>
      <c r="D19" s="28" t="s">
        <v>16</v>
      </c>
      <c r="E19" s="28">
        <v>1</v>
      </c>
      <c r="F19" s="30">
        <v>0</v>
      </c>
      <c r="G19" s="29">
        <f t="shared" si="1"/>
        <v>0</v>
      </c>
      <c r="H19" s="51">
        <v>0</v>
      </c>
      <c r="I19" s="51">
        <v>0</v>
      </c>
      <c r="J19" s="51">
        <v>0</v>
      </c>
      <c r="K19" s="51">
        <v>0</v>
      </c>
      <c r="L19" s="51">
        <v>0</v>
      </c>
      <c r="M19" s="51">
        <v>0</v>
      </c>
      <c r="N19" s="51">
        <v>0</v>
      </c>
      <c r="O19" s="51">
        <v>0</v>
      </c>
      <c r="P19" s="51">
        <v>0</v>
      </c>
      <c r="Q19" s="51">
        <v>0</v>
      </c>
      <c r="R19" s="51">
        <v>0</v>
      </c>
      <c r="S19" s="51">
        <v>0</v>
      </c>
    </row>
    <row r="20" spans="1:19" customFormat="1" ht="15" x14ac:dyDescent="0.3">
      <c r="A20" s="37" t="s">
        <v>35</v>
      </c>
      <c r="B20" s="37">
        <v>4</v>
      </c>
      <c r="C20" s="43" t="s">
        <v>36</v>
      </c>
      <c r="D20" s="42"/>
      <c r="E20" s="39"/>
      <c r="F20" s="40"/>
      <c r="G20" s="38">
        <f>SUM(G21:G31)</f>
        <v>0</v>
      </c>
      <c r="H20" s="50">
        <f>SUM(H21:H31)</f>
        <v>0</v>
      </c>
      <c r="I20" s="50">
        <f t="shared" ref="I20:S20" si="2">SUM(I21:I31)</f>
        <v>0</v>
      </c>
      <c r="J20" s="50">
        <f t="shared" si="2"/>
        <v>0</v>
      </c>
      <c r="K20" s="50">
        <f t="shared" si="2"/>
        <v>0</v>
      </c>
      <c r="L20" s="50">
        <f t="shared" si="2"/>
        <v>0</v>
      </c>
      <c r="M20" s="50">
        <f t="shared" si="2"/>
        <v>0</v>
      </c>
      <c r="N20" s="50">
        <f t="shared" si="2"/>
        <v>0</v>
      </c>
      <c r="O20" s="50">
        <f t="shared" si="2"/>
        <v>0</v>
      </c>
      <c r="P20" s="50">
        <f t="shared" si="2"/>
        <v>0</v>
      </c>
      <c r="Q20" s="50">
        <f t="shared" si="2"/>
        <v>0</v>
      </c>
      <c r="R20" s="50">
        <f t="shared" si="2"/>
        <v>0</v>
      </c>
      <c r="S20" s="50">
        <f t="shared" si="2"/>
        <v>0</v>
      </c>
    </row>
    <row r="21" spans="1:19" customFormat="1" ht="39" customHeight="1" x14ac:dyDescent="0.3">
      <c r="A21" s="28" t="s">
        <v>37</v>
      </c>
      <c r="B21" s="28" t="s">
        <v>38</v>
      </c>
      <c r="C21" s="28" t="s">
        <v>39</v>
      </c>
      <c r="D21" s="28" t="s">
        <v>16</v>
      </c>
      <c r="E21" s="28">
        <v>1</v>
      </c>
      <c r="F21" s="30">
        <v>0</v>
      </c>
      <c r="G21" s="29">
        <f t="shared" si="1"/>
        <v>0</v>
      </c>
      <c r="H21" s="51">
        <v>0</v>
      </c>
      <c r="I21" s="51">
        <v>0</v>
      </c>
      <c r="J21" s="51">
        <v>0</v>
      </c>
      <c r="K21" s="51">
        <v>0</v>
      </c>
      <c r="L21" s="51">
        <v>0</v>
      </c>
      <c r="M21" s="51">
        <v>0</v>
      </c>
      <c r="N21" s="51">
        <v>0</v>
      </c>
      <c r="O21" s="51">
        <v>0</v>
      </c>
      <c r="P21" s="51">
        <v>0</v>
      </c>
      <c r="Q21" s="51">
        <v>0</v>
      </c>
      <c r="R21" s="51">
        <v>0</v>
      </c>
      <c r="S21" s="51">
        <v>0</v>
      </c>
    </row>
    <row r="22" spans="1:19" customFormat="1" ht="39" customHeight="1" x14ac:dyDescent="0.3">
      <c r="A22" s="28" t="s">
        <v>40</v>
      </c>
      <c r="B22" s="28" t="s">
        <v>41</v>
      </c>
      <c r="C22" s="28" t="s">
        <v>42</v>
      </c>
      <c r="D22" s="28" t="s">
        <v>16</v>
      </c>
      <c r="E22" s="28">
        <v>1</v>
      </c>
      <c r="F22" s="30">
        <v>0</v>
      </c>
      <c r="G22" s="29">
        <f t="shared" si="1"/>
        <v>0</v>
      </c>
      <c r="H22" s="51">
        <v>0</v>
      </c>
      <c r="I22" s="51">
        <v>0</v>
      </c>
      <c r="J22" s="51">
        <v>0</v>
      </c>
      <c r="K22" s="51">
        <v>0</v>
      </c>
      <c r="L22" s="51">
        <v>0</v>
      </c>
      <c r="M22" s="51">
        <v>0</v>
      </c>
      <c r="N22" s="51">
        <v>0</v>
      </c>
      <c r="O22" s="51">
        <v>0</v>
      </c>
      <c r="P22" s="51">
        <v>0</v>
      </c>
      <c r="Q22" s="51">
        <v>0</v>
      </c>
      <c r="R22" s="51">
        <v>0</v>
      </c>
      <c r="S22" s="51">
        <v>0</v>
      </c>
    </row>
    <row r="23" spans="1:19" customFormat="1" ht="54" customHeight="1" x14ac:dyDescent="0.3">
      <c r="A23" s="28" t="s">
        <v>43</v>
      </c>
      <c r="B23" s="28" t="s">
        <v>44</v>
      </c>
      <c r="C23" s="28" t="s">
        <v>45</v>
      </c>
      <c r="D23" s="28" t="s">
        <v>16</v>
      </c>
      <c r="E23" s="28">
        <v>2</v>
      </c>
      <c r="F23" s="30">
        <v>0</v>
      </c>
      <c r="G23" s="29">
        <f t="shared" si="1"/>
        <v>0</v>
      </c>
      <c r="H23" s="51">
        <v>0</v>
      </c>
      <c r="I23" s="51">
        <v>0</v>
      </c>
      <c r="J23" s="51">
        <v>0</v>
      </c>
      <c r="K23" s="51">
        <v>0</v>
      </c>
      <c r="L23" s="51">
        <v>0</v>
      </c>
      <c r="M23" s="51">
        <v>0</v>
      </c>
      <c r="N23" s="51">
        <v>0</v>
      </c>
      <c r="O23" s="51">
        <v>0</v>
      </c>
      <c r="P23" s="51">
        <v>0</v>
      </c>
      <c r="Q23" s="51">
        <v>0</v>
      </c>
      <c r="R23" s="51">
        <v>0</v>
      </c>
      <c r="S23" s="51">
        <v>0</v>
      </c>
    </row>
    <row r="24" spans="1:19" customFormat="1" ht="39" customHeight="1" x14ac:dyDescent="0.3">
      <c r="A24" s="28" t="s">
        <v>46</v>
      </c>
      <c r="B24" s="28" t="s">
        <v>47</v>
      </c>
      <c r="C24" s="28" t="s">
        <v>48</v>
      </c>
      <c r="D24" s="28" t="s">
        <v>16</v>
      </c>
      <c r="E24" s="41">
        <v>4</v>
      </c>
      <c r="F24" s="30">
        <v>0</v>
      </c>
      <c r="G24" s="29">
        <f t="shared" si="1"/>
        <v>0</v>
      </c>
      <c r="H24" s="51">
        <v>0</v>
      </c>
      <c r="I24" s="51">
        <v>0</v>
      </c>
      <c r="J24" s="51">
        <v>0</v>
      </c>
      <c r="K24" s="51">
        <v>0</v>
      </c>
      <c r="L24" s="51">
        <v>0</v>
      </c>
      <c r="M24" s="51">
        <v>0</v>
      </c>
      <c r="N24" s="51">
        <v>0</v>
      </c>
      <c r="O24" s="51">
        <v>0</v>
      </c>
      <c r="P24" s="51">
        <v>0</v>
      </c>
      <c r="Q24" s="51">
        <v>0</v>
      </c>
      <c r="R24" s="51">
        <v>0</v>
      </c>
      <c r="S24" s="51">
        <v>0</v>
      </c>
    </row>
    <row r="25" spans="1:19" customFormat="1" ht="39" customHeight="1" x14ac:dyDescent="0.3">
      <c r="A25" s="28" t="s">
        <v>49</v>
      </c>
      <c r="B25" s="28" t="s">
        <v>50</v>
      </c>
      <c r="C25" s="28" t="s">
        <v>51</v>
      </c>
      <c r="D25" s="28" t="s">
        <v>16</v>
      </c>
      <c r="E25" s="41">
        <v>1</v>
      </c>
      <c r="F25" s="30">
        <v>0</v>
      </c>
      <c r="G25" s="29">
        <f t="shared" si="1"/>
        <v>0</v>
      </c>
      <c r="H25" s="51">
        <v>0</v>
      </c>
      <c r="I25" s="51">
        <v>0</v>
      </c>
      <c r="J25" s="51">
        <v>0</v>
      </c>
      <c r="K25" s="51">
        <v>0</v>
      </c>
      <c r="L25" s="51">
        <v>0</v>
      </c>
      <c r="M25" s="51">
        <v>0</v>
      </c>
      <c r="N25" s="51">
        <v>0</v>
      </c>
      <c r="O25" s="51">
        <v>0</v>
      </c>
      <c r="P25" s="51">
        <v>0</v>
      </c>
      <c r="Q25" s="51">
        <v>0</v>
      </c>
      <c r="R25" s="51">
        <v>0</v>
      </c>
      <c r="S25" s="51">
        <v>0</v>
      </c>
    </row>
    <row r="26" spans="1:19" customFormat="1" ht="39" customHeight="1" x14ac:dyDescent="0.3">
      <c r="A26" s="28" t="s">
        <v>52</v>
      </c>
      <c r="B26" s="28" t="s">
        <v>53</v>
      </c>
      <c r="C26" s="28" t="s">
        <v>54</v>
      </c>
      <c r="D26" s="28" t="s">
        <v>16</v>
      </c>
      <c r="E26" s="41">
        <v>1</v>
      </c>
      <c r="F26" s="30">
        <v>0</v>
      </c>
      <c r="G26" s="29">
        <f t="shared" si="1"/>
        <v>0</v>
      </c>
      <c r="H26" s="51">
        <v>0</v>
      </c>
      <c r="I26" s="51">
        <v>0</v>
      </c>
      <c r="J26" s="51">
        <v>0</v>
      </c>
      <c r="K26" s="51">
        <v>0</v>
      </c>
      <c r="L26" s="51">
        <v>0</v>
      </c>
      <c r="M26" s="51">
        <v>0</v>
      </c>
      <c r="N26" s="51">
        <v>0</v>
      </c>
      <c r="O26" s="51">
        <v>0</v>
      </c>
      <c r="P26" s="51">
        <v>0</v>
      </c>
      <c r="Q26" s="51">
        <v>0</v>
      </c>
      <c r="R26" s="51">
        <v>0</v>
      </c>
      <c r="S26" s="51">
        <v>0</v>
      </c>
    </row>
    <row r="27" spans="1:19" customFormat="1" ht="39" customHeight="1" x14ac:dyDescent="0.3">
      <c r="A27" s="28" t="s">
        <v>55</v>
      </c>
      <c r="B27" s="28" t="s">
        <v>56</v>
      </c>
      <c r="C27" s="28" t="s">
        <v>57</v>
      </c>
      <c r="D27" s="28" t="s">
        <v>16</v>
      </c>
      <c r="E27" s="41">
        <v>4</v>
      </c>
      <c r="F27" s="30">
        <v>0</v>
      </c>
      <c r="G27" s="29">
        <f t="shared" si="1"/>
        <v>0</v>
      </c>
      <c r="H27" s="51">
        <v>0</v>
      </c>
      <c r="I27" s="51">
        <v>0</v>
      </c>
      <c r="J27" s="51">
        <v>0</v>
      </c>
      <c r="K27" s="51">
        <v>0</v>
      </c>
      <c r="L27" s="51">
        <v>0</v>
      </c>
      <c r="M27" s="51">
        <v>0</v>
      </c>
      <c r="N27" s="51">
        <v>0</v>
      </c>
      <c r="O27" s="51">
        <v>0</v>
      </c>
      <c r="P27" s="51">
        <v>0</v>
      </c>
      <c r="Q27" s="51">
        <v>0</v>
      </c>
      <c r="R27" s="51">
        <v>0</v>
      </c>
      <c r="S27" s="51">
        <v>0</v>
      </c>
    </row>
    <row r="28" spans="1:19" customFormat="1" ht="39" customHeight="1" x14ac:dyDescent="0.3">
      <c r="A28" s="28" t="s">
        <v>58</v>
      </c>
      <c r="B28" s="28" t="s">
        <v>59</v>
      </c>
      <c r="C28" s="46" t="s">
        <v>60</v>
      </c>
      <c r="D28" s="28" t="s">
        <v>16</v>
      </c>
      <c r="E28" s="28">
        <v>1</v>
      </c>
      <c r="F28" s="30">
        <v>0</v>
      </c>
      <c r="G28" s="29">
        <f t="shared" si="1"/>
        <v>0</v>
      </c>
      <c r="H28" s="51">
        <v>0</v>
      </c>
      <c r="I28" s="51">
        <v>0</v>
      </c>
      <c r="J28" s="51">
        <v>0</v>
      </c>
      <c r="K28" s="51">
        <v>0</v>
      </c>
      <c r="L28" s="51">
        <v>0</v>
      </c>
      <c r="M28" s="51">
        <v>0</v>
      </c>
      <c r="N28" s="51">
        <v>0</v>
      </c>
      <c r="O28" s="51">
        <v>0</v>
      </c>
      <c r="P28" s="51">
        <v>0</v>
      </c>
      <c r="Q28" s="51">
        <v>0</v>
      </c>
      <c r="R28" s="51">
        <v>0</v>
      </c>
      <c r="S28" s="51">
        <v>0</v>
      </c>
    </row>
    <row r="29" spans="1:19" customFormat="1" ht="39" customHeight="1" x14ac:dyDescent="0.3">
      <c r="A29" s="28" t="s">
        <v>61</v>
      </c>
      <c r="B29" s="28" t="s">
        <v>62</v>
      </c>
      <c r="C29" s="46" t="s">
        <v>63</v>
      </c>
      <c r="D29" s="28" t="s">
        <v>16</v>
      </c>
      <c r="E29" s="28">
        <v>1</v>
      </c>
      <c r="F29" s="30">
        <v>0</v>
      </c>
      <c r="G29" s="29">
        <f t="shared" si="1"/>
        <v>0</v>
      </c>
      <c r="H29" s="51">
        <v>0</v>
      </c>
      <c r="I29" s="51">
        <v>0</v>
      </c>
      <c r="J29" s="51">
        <v>0</v>
      </c>
      <c r="K29" s="51">
        <v>0</v>
      </c>
      <c r="L29" s="51">
        <v>0</v>
      </c>
      <c r="M29" s="51">
        <v>0</v>
      </c>
      <c r="N29" s="51">
        <v>0</v>
      </c>
      <c r="O29" s="51">
        <v>0</v>
      </c>
      <c r="P29" s="51">
        <v>0</v>
      </c>
      <c r="Q29" s="51">
        <v>0</v>
      </c>
      <c r="R29" s="51">
        <v>0</v>
      </c>
      <c r="S29" s="51">
        <v>0</v>
      </c>
    </row>
    <row r="30" spans="1:19" customFormat="1" ht="39" customHeight="1" x14ac:dyDescent="0.3">
      <c r="A30" s="28" t="s">
        <v>64</v>
      </c>
      <c r="B30" s="28" t="s">
        <v>65</v>
      </c>
      <c r="C30" s="46" t="s">
        <v>66</v>
      </c>
      <c r="D30" s="28" t="s">
        <v>16</v>
      </c>
      <c r="E30" s="28">
        <v>1</v>
      </c>
      <c r="F30" s="30">
        <v>0</v>
      </c>
      <c r="G30" s="29">
        <f t="shared" si="1"/>
        <v>0</v>
      </c>
      <c r="H30" s="51">
        <v>0</v>
      </c>
      <c r="I30" s="51">
        <v>0</v>
      </c>
      <c r="J30" s="51">
        <v>0</v>
      </c>
      <c r="K30" s="51">
        <v>0</v>
      </c>
      <c r="L30" s="51">
        <v>0</v>
      </c>
      <c r="M30" s="51">
        <v>0</v>
      </c>
      <c r="N30" s="51">
        <v>0</v>
      </c>
      <c r="O30" s="51">
        <v>0</v>
      </c>
      <c r="P30" s="51">
        <v>0</v>
      </c>
      <c r="Q30" s="51">
        <v>0</v>
      </c>
      <c r="R30" s="51">
        <v>0</v>
      </c>
      <c r="S30" s="51">
        <v>0</v>
      </c>
    </row>
    <row r="31" spans="1:19" customFormat="1" ht="39" customHeight="1" x14ac:dyDescent="0.3">
      <c r="A31" s="28" t="s">
        <v>67</v>
      </c>
      <c r="B31" s="28" t="s">
        <v>68</v>
      </c>
      <c r="C31" s="46" t="s">
        <v>69</v>
      </c>
      <c r="D31" s="28" t="s">
        <v>16</v>
      </c>
      <c r="E31" s="28">
        <v>1</v>
      </c>
      <c r="F31" s="30">
        <v>0</v>
      </c>
      <c r="G31" s="29">
        <f t="shared" si="1"/>
        <v>0</v>
      </c>
      <c r="H31" s="51">
        <v>0</v>
      </c>
      <c r="I31" s="51">
        <v>0</v>
      </c>
      <c r="J31" s="51">
        <v>0</v>
      </c>
      <c r="K31" s="51">
        <v>0</v>
      </c>
      <c r="L31" s="51">
        <v>0</v>
      </c>
      <c r="M31" s="51">
        <v>0</v>
      </c>
      <c r="N31" s="51">
        <v>0</v>
      </c>
      <c r="O31" s="51">
        <v>0</v>
      </c>
      <c r="P31" s="51">
        <v>0</v>
      </c>
      <c r="Q31" s="51">
        <v>0</v>
      </c>
      <c r="R31" s="51">
        <v>0</v>
      </c>
      <c r="S31" s="51">
        <v>0</v>
      </c>
    </row>
    <row r="32" spans="1:19" customFormat="1" ht="15" hidden="1" x14ac:dyDescent="0.3">
      <c r="A32" s="37" t="s">
        <v>70</v>
      </c>
      <c r="B32" s="37">
        <v>5</v>
      </c>
      <c r="C32" s="43" t="s">
        <v>71</v>
      </c>
      <c r="D32" s="42"/>
      <c r="E32" s="39"/>
      <c r="F32" s="40"/>
      <c r="G32" s="38"/>
      <c r="H32" s="54"/>
      <c r="I32" s="55"/>
      <c r="J32" s="55"/>
      <c r="K32" s="55"/>
      <c r="L32" s="55"/>
      <c r="M32" s="55"/>
      <c r="N32" s="55"/>
      <c r="O32" s="55"/>
      <c r="P32" s="55"/>
      <c r="Q32" s="55"/>
      <c r="R32" s="55"/>
      <c r="S32" s="50"/>
    </row>
    <row r="33" spans="1:19" customFormat="1" ht="15" x14ac:dyDescent="0.3">
      <c r="A33" s="37" t="s">
        <v>72</v>
      </c>
      <c r="B33" s="37">
        <v>6</v>
      </c>
      <c r="C33" s="43" t="s">
        <v>73</v>
      </c>
      <c r="D33" s="42"/>
      <c r="E33" s="39"/>
      <c r="F33" s="40"/>
      <c r="G33" s="38">
        <f>SUM(G34:G34)</f>
        <v>0</v>
      </c>
      <c r="H33" s="50">
        <f>SUM(H34)</f>
        <v>0</v>
      </c>
      <c r="I33" s="50">
        <f t="shared" ref="I33:S33" si="3">SUM(I34)</f>
        <v>0</v>
      </c>
      <c r="J33" s="50">
        <f t="shared" si="3"/>
        <v>0</v>
      </c>
      <c r="K33" s="50">
        <f t="shared" si="3"/>
        <v>0</v>
      </c>
      <c r="L33" s="50">
        <f t="shared" si="3"/>
        <v>0</v>
      </c>
      <c r="M33" s="50">
        <f t="shared" si="3"/>
        <v>0</v>
      </c>
      <c r="N33" s="50">
        <f t="shared" si="3"/>
        <v>0</v>
      </c>
      <c r="O33" s="50">
        <f t="shared" si="3"/>
        <v>0</v>
      </c>
      <c r="P33" s="50">
        <f t="shared" si="3"/>
        <v>0</v>
      </c>
      <c r="Q33" s="50">
        <f t="shared" si="3"/>
        <v>0</v>
      </c>
      <c r="R33" s="50">
        <f t="shared" si="3"/>
        <v>0</v>
      </c>
      <c r="S33" s="50">
        <f t="shared" si="3"/>
        <v>0</v>
      </c>
    </row>
    <row r="34" spans="1:19" customFormat="1" ht="45" x14ac:dyDescent="0.3">
      <c r="A34" s="28" t="s">
        <v>74</v>
      </c>
      <c r="B34" s="28" t="s">
        <v>75</v>
      </c>
      <c r="C34" s="28" t="s">
        <v>76</v>
      </c>
      <c r="D34" s="28" t="s">
        <v>16</v>
      </c>
      <c r="E34" s="28">
        <v>2</v>
      </c>
      <c r="F34" s="30">
        <v>0</v>
      </c>
      <c r="G34" s="29">
        <f>E34*F34</f>
        <v>0</v>
      </c>
      <c r="H34" s="51">
        <v>0</v>
      </c>
      <c r="I34" s="51">
        <v>0</v>
      </c>
      <c r="J34" s="51">
        <v>0</v>
      </c>
      <c r="K34" s="51">
        <v>0</v>
      </c>
      <c r="L34" s="51">
        <v>0</v>
      </c>
      <c r="M34" s="51">
        <v>0</v>
      </c>
      <c r="N34" s="51">
        <v>0</v>
      </c>
      <c r="O34" s="51">
        <v>0</v>
      </c>
      <c r="P34" s="51">
        <v>0</v>
      </c>
      <c r="Q34" s="51">
        <v>0</v>
      </c>
      <c r="R34" s="51">
        <v>0</v>
      </c>
      <c r="S34" s="51">
        <v>0</v>
      </c>
    </row>
    <row r="35" spans="1:19" ht="15" hidden="1" x14ac:dyDescent="0.3">
      <c r="A35" s="37" t="s">
        <v>77</v>
      </c>
      <c r="B35" s="37">
        <v>7</v>
      </c>
      <c r="C35" s="43" t="s">
        <v>78</v>
      </c>
      <c r="D35" s="42"/>
      <c r="E35" s="39"/>
      <c r="F35" s="40"/>
      <c r="G35" s="38"/>
      <c r="H35" s="54"/>
      <c r="I35" s="55"/>
      <c r="J35" s="55"/>
      <c r="K35" s="55"/>
      <c r="L35" s="55"/>
      <c r="M35" s="55"/>
      <c r="N35" s="55"/>
      <c r="O35" s="55"/>
      <c r="P35" s="55"/>
      <c r="Q35" s="55"/>
      <c r="R35" s="55"/>
      <c r="S35" s="50"/>
    </row>
    <row r="36" spans="1:19" customFormat="1" ht="15" x14ac:dyDescent="0.3">
      <c r="A36" s="37" t="s">
        <v>79</v>
      </c>
      <c r="B36" s="37">
        <v>8</v>
      </c>
      <c r="C36" s="43" t="s">
        <v>80</v>
      </c>
      <c r="D36" s="42"/>
      <c r="E36" s="39"/>
      <c r="F36" s="40"/>
      <c r="G36" s="38">
        <f>SUM(G37:G37)</f>
        <v>0</v>
      </c>
      <c r="H36" s="50">
        <f>SUM(H37)</f>
        <v>0</v>
      </c>
      <c r="I36" s="50">
        <f t="shared" ref="I36" si="4">SUM(I37)</f>
        <v>0</v>
      </c>
      <c r="J36" s="50">
        <f t="shared" ref="J36" si="5">SUM(J37)</f>
        <v>0</v>
      </c>
      <c r="K36" s="50">
        <f t="shared" ref="K36" si="6">SUM(K37)</f>
        <v>0</v>
      </c>
      <c r="L36" s="50">
        <f t="shared" ref="L36" si="7">SUM(L37)</f>
        <v>0</v>
      </c>
      <c r="M36" s="50">
        <f t="shared" ref="M36" si="8">SUM(M37)</f>
        <v>0</v>
      </c>
      <c r="N36" s="50">
        <f t="shared" ref="N36" si="9">SUM(N37)</f>
        <v>0</v>
      </c>
      <c r="O36" s="50">
        <f t="shared" ref="O36" si="10">SUM(O37)</f>
        <v>0</v>
      </c>
      <c r="P36" s="50">
        <f t="shared" ref="P36" si="11">SUM(P37)</f>
        <v>0</v>
      </c>
      <c r="Q36" s="50">
        <f t="shared" ref="Q36" si="12">SUM(Q37)</f>
        <v>0</v>
      </c>
      <c r="R36" s="50">
        <f t="shared" ref="R36" si="13">SUM(R37)</f>
        <v>0</v>
      </c>
      <c r="S36" s="50">
        <f t="shared" ref="S36" si="14">SUM(S37)</f>
        <v>0</v>
      </c>
    </row>
    <row r="37" spans="1:19" customFormat="1" ht="53.4" customHeight="1" x14ac:dyDescent="0.3">
      <c r="A37" s="28" t="s">
        <v>81</v>
      </c>
      <c r="B37" s="28" t="s">
        <v>82</v>
      </c>
      <c r="C37" s="28" t="s">
        <v>83</v>
      </c>
      <c r="D37" s="28" t="s">
        <v>16</v>
      </c>
      <c r="E37" s="28">
        <v>2</v>
      </c>
      <c r="F37" s="30">
        <v>0</v>
      </c>
      <c r="G37" s="29">
        <f>E37*F37</f>
        <v>0</v>
      </c>
      <c r="H37" s="51">
        <v>0</v>
      </c>
      <c r="I37" s="51">
        <v>0</v>
      </c>
      <c r="J37" s="51">
        <v>0</v>
      </c>
      <c r="K37" s="51">
        <v>0</v>
      </c>
      <c r="L37" s="51">
        <v>0</v>
      </c>
      <c r="M37" s="51">
        <v>0</v>
      </c>
      <c r="N37" s="51">
        <v>0</v>
      </c>
      <c r="O37" s="51">
        <v>0</v>
      </c>
      <c r="P37" s="51">
        <v>0</v>
      </c>
      <c r="Q37" s="51">
        <v>0</v>
      </c>
      <c r="R37" s="51">
        <v>0</v>
      </c>
      <c r="S37" s="51">
        <v>0</v>
      </c>
    </row>
    <row r="38" spans="1:19" customFormat="1" ht="15" x14ac:dyDescent="0.3">
      <c r="A38" s="37" t="s">
        <v>70</v>
      </c>
      <c r="B38" s="37">
        <v>9</v>
      </c>
      <c r="C38" s="43" t="s">
        <v>84</v>
      </c>
      <c r="D38" s="42"/>
      <c r="E38" s="39"/>
      <c r="F38" s="40"/>
      <c r="G38" s="38">
        <f>SUM(G39:G41)</f>
        <v>0</v>
      </c>
      <c r="H38" s="56">
        <f t="shared" ref="H38:S38" si="15">SUM(H39:H41)</f>
        <v>0</v>
      </c>
      <c r="I38" s="56">
        <f t="shared" si="15"/>
        <v>0</v>
      </c>
      <c r="J38" s="56">
        <f t="shared" si="15"/>
        <v>0</v>
      </c>
      <c r="K38" s="56">
        <f t="shared" si="15"/>
        <v>0</v>
      </c>
      <c r="L38" s="56">
        <f t="shared" si="15"/>
        <v>0</v>
      </c>
      <c r="M38" s="56">
        <f t="shared" si="15"/>
        <v>0</v>
      </c>
      <c r="N38" s="56">
        <f t="shared" si="15"/>
        <v>0</v>
      </c>
      <c r="O38" s="56">
        <f t="shared" si="15"/>
        <v>0</v>
      </c>
      <c r="P38" s="56">
        <f t="shared" si="15"/>
        <v>0</v>
      </c>
      <c r="Q38" s="56">
        <f t="shared" si="15"/>
        <v>0</v>
      </c>
      <c r="R38" s="56">
        <f t="shared" si="15"/>
        <v>0</v>
      </c>
      <c r="S38" s="56">
        <f t="shared" si="15"/>
        <v>0</v>
      </c>
    </row>
    <row r="39" spans="1:19" ht="80.400000000000006" customHeight="1" x14ac:dyDescent="0.3">
      <c r="A39" s="28" t="s">
        <v>85</v>
      </c>
      <c r="B39" s="28" t="s">
        <v>86</v>
      </c>
      <c r="C39" s="28" t="s">
        <v>87</v>
      </c>
      <c r="D39" s="28" t="s">
        <v>16</v>
      </c>
      <c r="E39" s="28">
        <v>4</v>
      </c>
      <c r="F39" s="30">
        <v>0</v>
      </c>
      <c r="G39" s="29">
        <f t="shared" ref="G39:G41" si="16">E39*F39</f>
        <v>0</v>
      </c>
      <c r="H39" s="51">
        <v>0</v>
      </c>
      <c r="I39" s="51">
        <v>0</v>
      </c>
      <c r="J39" s="51">
        <v>0</v>
      </c>
      <c r="K39" s="51">
        <v>0</v>
      </c>
      <c r="L39" s="51">
        <v>0</v>
      </c>
      <c r="M39" s="51">
        <v>0</v>
      </c>
      <c r="N39" s="51">
        <v>0</v>
      </c>
      <c r="O39" s="51">
        <v>0</v>
      </c>
      <c r="P39" s="51">
        <v>0</v>
      </c>
      <c r="Q39" s="51">
        <v>0</v>
      </c>
      <c r="R39" s="51">
        <v>0</v>
      </c>
      <c r="S39" s="51">
        <v>0</v>
      </c>
    </row>
    <row r="40" spans="1:19" ht="66.599999999999994" customHeight="1" x14ac:dyDescent="0.3">
      <c r="A40" s="28" t="s">
        <v>88</v>
      </c>
      <c r="B40" s="28" t="s">
        <v>89</v>
      </c>
      <c r="C40" s="28" t="s">
        <v>90</v>
      </c>
      <c r="D40" s="28" t="s">
        <v>16</v>
      </c>
      <c r="E40" s="28">
        <v>4</v>
      </c>
      <c r="F40" s="30">
        <v>0</v>
      </c>
      <c r="G40" s="29">
        <f t="shared" si="16"/>
        <v>0</v>
      </c>
      <c r="H40" s="51">
        <v>0</v>
      </c>
      <c r="I40" s="51">
        <v>0</v>
      </c>
      <c r="J40" s="51">
        <v>0</v>
      </c>
      <c r="K40" s="51">
        <v>0</v>
      </c>
      <c r="L40" s="51">
        <v>0</v>
      </c>
      <c r="M40" s="51">
        <v>0</v>
      </c>
      <c r="N40" s="51">
        <v>0</v>
      </c>
      <c r="O40" s="51">
        <v>0</v>
      </c>
      <c r="P40" s="51">
        <v>0</v>
      </c>
      <c r="Q40" s="51">
        <v>0</v>
      </c>
      <c r="R40" s="51">
        <v>0</v>
      </c>
      <c r="S40" s="51">
        <v>0</v>
      </c>
    </row>
    <row r="41" spans="1:19" ht="53.4" customHeight="1" x14ac:dyDescent="0.3">
      <c r="A41" s="28" t="s">
        <v>91</v>
      </c>
      <c r="B41" s="28" t="s">
        <v>92</v>
      </c>
      <c r="C41" s="28" t="s">
        <v>93</v>
      </c>
      <c r="D41" s="28" t="s">
        <v>16</v>
      </c>
      <c r="E41" s="28">
        <v>1</v>
      </c>
      <c r="F41" s="30">
        <v>0</v>
      </c>
      <c r="G41" s="29">
        <f t="shared" si="16"/>
        <v>0</v>
      </c>
      <c r="H41" s="51">
        <v>0</v>
      </c>
      <c r="I41" s="51">
        <v>0</v>
      </c>
      <c r="J41" s="51">
        <v>0</v>
      </c>
      <c r="K41" s="51">
        <v>0</v>
      </c>
      <c r="L41" s="51">
        <v>0</v>
      </c>
      <c r="M41" s="51">
        <v>0</v>
      </c>
      <c r="N41" s="51">
        <v>0</v>
      </c>
      <c r="O41" s="51">
        <v>0</v>
      </c>
      <c r="P41" s="51">
        <v>0</v>
      </c>
      <c r="Q41" s="51">
        <v>0</v>
      </c>
      <c r="R41" s="51">
        <v>0</v>
      </c>
      <c r="S41" s="51">
        <v>0</v>
      </c>
    </row>
    <row r="42" spans="1:19" ht="15" x14ac:dyDescent="0.3">
      <c r="A42" s="37" t="s">
        <v>94</v>
      </c>
      <c r="B42" s="37">
        <v>10</v>
      </c>
      <c r="C42" s="43" t="s">
        <v>95</v>
      </c>
      <c r="D42" s="42"/>
      <c r="E42" s="39"/>
      <c r="F42" s="40"/>
      <c r="G42" s="38">
        <f t="shared" ref="G42:S42" si="17">SUM(G43:G46)</f>
        <v>0</v>
      </c>
      <c r="H42" s="56">
        <f t="shared" si="17"/>
        <v>0</v>
      </c>
      <c r="I42" s="56">
        <f t="shared" si="17"/>
        <v>0</v>
      </c>
      <c r="J42" s="56">
        <f t="shared" si="17"/>
        <v>0</v>
      </c>
      <c r="K42" s="56">
        <f t="shared" si="17"/>
        <v>0</v>
      </c>
      <c r="L42" s="56">
        <f t="shared" si="17"/>
        <v>0</v>
      </c>
      <c r="M42" s="56">
        <f t="shared" si="17"/>
        <v>0</v>
      </c>
      <c r="N42" s="56">
        <f t="shared" si="17"/>
        <v>0</v>
      </c>
      <c r="O42" s="56">
        <f t="shared" si="17"/>
        <v>0</v>
      </c>
      <c r="P42" s="56">
        <f t="shared" si="17"/>
        <v>0</v>
      </c>
      <c r="Q42" s="56">
        <f t="shared" si="17"/>
        <v>0</v>
      </c>
      <c r="R42" s="56">
        <f t="shared" si="17"/>
        <v>0</v>
      </c>
      <c r="S42" s="56">
        <f t="shared" si="17"/>
        <v>0</v>
      </c>
    </row>
    <row r="43" spans="1:19" ht="53.25" customHeight="1" x14ac:dyDescent="0.3">
      <c r="A43" s="28" t="s">
        <v>96</v>
      </c>
      <c r="B43" s="28" t="s">
        <v>97</v>
      </c>
      <c r="C43" s="28" t="s">
        <v>98</v>
      </c>
      <c r="D43" s="28" t="s">
        <v>16</v>
      </c>
      <c r="E43" s="28">
        <v>2</v>
      </c>
      <c r="F43" s="30">
        <v>0</v>
      </c>
      <c r="G43" s="29">
        <f t="shared" ref="G43:G46" si="18">E43*F43</f>
        <v>0</v>
      </c>
      <c r="H43" s="51">
        <v>0</v>
      </c>
      <c r="I43" s="51">
        <v>0</v>
      </c>
      <c r="J43" s="51">
        <v>0</v>
      </c>
      <c r="K43" s="51">
        <v>0</v>
      </c>
      <c r="L43" s="51">
        <v>0</v>
      </c>
      <c r="M43" s="51">
        <v>0</v>
      </c>
      <c r="N43" s="51">
        <v>0</v>
      </c>
      <c r="O43" s="51">
        <v>0</v>
      </c>
      <c r="P43" s="51">
        <v>0</v>
      </c>
      <c r="Q43" s="51">
        <v>0</v>
      </c>
      <c r="R43" s="51">
        <v>0</v>
      </c>
      <c r="S43" s="51">
        <v>0</v>
      </c>
    </row>
    <row r="44" spans="1:19" ht="72" customHeight="1" x14ac:dyDescent="0.3">
      <c r="A44" s="28" t="s">
        <v>99</v>
      </c>
      <c r="B44" s="28" t="s">
        <v>100</v>
      </c>
      <c r="C44" s="28" t="s">
        <v>101</v>
      </c>
      <c r="D44" s="28" t="s">
        <v>16</v>
      </c>
      <c r="E44" s="28">
        <v>4</v>
      </c>
      <c r="F44" s="30">
        <v>0</v>
      </c>
      <c r="G44" s="29">
        <f t="shared" si="18"/>
        <v>0</v>
      </c>
      <c r="H44" s="51">
        <v>0</v>
      </c>
      <c r="I44" s="51">
        <v>0</v>
      </c>
      <c r="J44" s="51">
        <v>0</v>
      </c>
      <c r="K44" s="51">
        <v>0</v>
      </c>
      <c r="L44" s="51">
        <v>0</v>
      </c>
      <c r="M44" s="51">
        <v>0</v>
      </c>
      <c r="N44" s="51">
        <v>0</v>
      </c>
      <c r="O44" s="51">
        <v>0</v>
      </c>
      <c r="P44" s="51">
        <v>0</v>
      </c>
      <c r="Q44" s="51">
        <v>0</v>
      </c>
      <c r="R44" s="51">
        <v>0</v>
      </c>
      <c r="S44" s="51">
        <v>0</v>
      </c>
    </row>
    <row r="45" spans="1:19" ht="59.1" customHeight="1" x14ac:dyDescent="0.3">
      <c r="A45" s="28" t="s">
        <v>102</v>
      </c>
      <c r="B45" s="28" t="s">
        <v>103</v>
      </c>
      <c r="C45" s="28" t="s">
        <v>104</v>
      </c>
      <c r="D45" s="28" t="s">
        <v>16</v>
      </c>
      <c r="E45" s="28">
        <v>1</v>
      </c>
      <c r="F45" s="30">
        <v>0</v>
      </c>
      <c r="G45" s="29">
        <f t="shared" si="18"/>
        <v>0</v>
      </c>
      <c r="H45" s="51">
        <v>0</v>
      </c>
      <c r="I45" s="51">
        <v>0</v>
      </c>
      <c r="J45" s="51">
        <v>0</v>
      </c>
      <c r="K45" s="51">
        <v>0</v>
      </c>
      <c r="L45" s="51">
        <v>0</v>
      </c>
      <c r="M45" s="51">
        <v>0</v>
      </c>
      <c r="N45" s="51">
        <v>0</v>
      </c>
      <c r="O45" s="51">
        <v>0</v>
      </c>
      <c r="P45" s="51">
        <v>0</v>
      </c>
      <c r="Q45" s="51">
        <v>0</v>
      </c>
      <c r="R45" s="51">
        <v>0</v>
      </c>
      <c r="S45" s="51">
        <v>0</v>
      </c>
    </row>
    <row r="46" spans="1:19" ht="42.6" customHeight="1" x14ac:dyDescent="0.3">
      <c r="A46" s="28" t="s">
        <v>105</v>
      </c>
      <c r="B46" s="28" t="s">
        <v>106</v>
      </c>
      <c r="C46" s="28" t="s">
        <v>93</v>
      </c>
      <c r="D46" s="28" t="s">
        <v>16</v>
      </c>
      <c r="E46" s="28">
        <v>6</v>
      </c>
      <c r="F46" s="30">
        <v>0</v>
      </c>
      <c r="G46" s="29">
        <f t="shared" si="18"/>
        <v>0</v>
      </c>
      <c r="H46" s="51">
        <v>0</v>
      </c>
      <c r="I46" s="51">
        <v>0</v>
      </c>
      <c r="J46" s="51">
        <v>0</v>
      </c>
      <c r="K46" s="51">
        <v>0</v>
      </c>
      <c r="L46" s="51">
        <v>0</v>
      </c>
      <c r="M46" s="51">
        <v>0</v>
      </c>
      <c r="N46" s="51">
        <v>0</v>
      </c>
      <c r="O46" s="51">
        <v>0</v>
      </c>
      <c r="P46" s="51">
        <v>0</v>
      </c>
      <c r="Q46" s="51">
        <v>0</v>
      </c>
      <c r="R46" s="51">
        <v>0</v>
      </c>
      <c r="S46" s="51">
        <v>0</v>
      </c>
    </row>
    <row r="47" spans="1:19" customFormat="1" ht="15" x14ac:dyDescent="0.3">
      <c r="A47" s="37" t="s">
        <v>77</v>
      </c>
      <c r="B47" s="37">
        <v>11</v>
      </c>
      <c r="C47" s="43" t="s">
        <v>107</v>
      </c>
      <c r="D47" s="42"/>
      <c r="E47" s="39"/>
      <c r="F47" s="40"/>
      <c r="G47" s="38">
        <f t="shared" ref="G47:S47" si="19">SUM(G48:G49)</f>
        <v>0</v>
      </c>
      <c r="H47" s="56">
        <f t="shared" si="19"/>
        <v>0</v>
      </c>
      <c r="I47" s="56">
        <f t="shared" si="19"/>
        <v>0</v>
      </c>
      <c r="J47" s="56">
        <f t="shared" si="19"/>
        <v>0</v>
      </c>
      <c r="K47" s="56">
        <f t="shared" si="19"/>
        <v>0</v>
      </c>
      <c r="L47" s="56">
        <f t="shared" si="19"/>
        <v>0</v>
      </c>
      <c r="M47" s="56">
        <f t="shared" si="19"/>
        <v>0</v>
      </c>
      <c r="N47" s="56">
        <f t="shared" si="19"/>
        <v>0</v>
      </c>
      <c r="O47" s="56">
        <f t="shared" si="19"/>
        <v>0</v>
      </c>
      <c r="P47" s="56">
        <f t="shared" si="19"/>
        <v>0</v>
      </c>
      <c r="Q47" s="56">
        <f t="shared" si="19"/>
        <v>0</v>
      </c>
      <c r="R47" s="56">
        <f t="shared" si="19"/>
        <v>0</v>
      </c>
      <c r="S47" s="56">
        <f t="shared" si="19"/>
        <v>0</v>
      </c>
    </row>
    <row r="48" spans="1:19" customFormat="1" ht="47.1" customHeight="1" x14ac:dyDescent="0.3">
      <c r="A48" s="28" t="s">
        <v>108</v>
      </c>
      <c r="B48" s="28" t="s">
        <v>109</v>
      </c>
      <c r="C48" s="28" t="s">
        <v>110</v>
      </c>
      <c r="D48" s="28" t="s">
        <v>16</v>
      </c>
      <c r="E48" s="28">
        <v>1</v>
      </c>
      <c r="F48" s="30">
        <v>0</v>
      </c>
      <c r="G48" s="29">
        <f t="shared" ref="G48:G49" si="20">E48*F48</f>
        <v>0</v>
      </c>
      <c r="H48" s="51">
        <v>0</v>
      </c>
      <c r="I48" s="51">
        <v>0</v>
      </c>
      <c r="J48" s="51">
        <v>0</v>
      </c>
      <c r="K48" s="51">
        <v>0</v>
      </c>
      <c r="L48" s="51">
        <v>0</v>
      </c>
      <c r="M48" s="51">
        <v>0</v>
      </c>
      <c r="N48" s="51">
        <v>0</v>
      </c>
      <c r="O48" s="51">
        <v>0</v>
      </c>
      <c r="P48" s="51">
        <v>0</v>
      </c>
      <c r="Q48" s="51">
        <v>0</v>
      </c>
      <c r="R48" s="51">
        <v>0</v>
      </c>
      <c r="S48" s="51">
        <v>0</v>
      </c>
    </row>
    <row r="49" spans="1:19" customFormat="1" ht="46.5" customHeight="1" x14ac:dyDescent="0.3">
      <c r="A49" s="28" t="s">
        <v>111</v>
      </c>
      <c r="B49" s="28" t="s">
        <v>112</v>
      </c>
      <c r="C49" s="28" t="s">
        <v>93</v>
      </c>
      <c r="D49" s="28" t="s">
        <v>16</v>
      </c>
      <c r="E49" s="28">
        <v>8</v>
      </c>
      <c r="F49" s="30">
        <v>0</v>
      </c>
      <c r="G49" s="29">
        <f t="shared" si="20"/>
        <v>0</v>
      </c>
      <c r="H49" s="51">
        <v>0</v>
      </c>
      <c r="I49" s="51">
        <v>0</v>
      </c>
      <c r="J49" s="51">
        <v>0</v>
      </c>
      <c r="K49" s="51">
        <v>0</v>
      </c>
      <c r="L49" s="51">
        <v>0</v>
      </c>
      <c r="M49" s="51">
        <v>0</v>
      </c>
      <c r="N49" s="51">
        <v>0</v>
      </c>
      <c r="O49" s="51">
        <v>0</v>
      </c>
      <c r="P49" s="51">
        <v>0</v>
      </c>
      <c r="Q49" s="51">
        <v>0</v>
      </c>
      <c r="R49" s="51">
        <v>0</v>
      </c>
      <c r="S49" s="51">
        <v>0</v>
      </c>
    </row>
    <row r="50" spans="1:19" customFormat="1" ht="15" x14ac:dyDescent="0.3">
      <c r="A50" s="37" t="s">
        <v>113</v>
      </c>
      <c r="B50" s="37">
        <v>12</v>
      </c>
      <c r="C50" s="43" t="s">
        <v>114</v>
      </c>
      <c r="D50" s="42"/>
      <c r="E50" s="39"/>
      <c r="F50" s="40"/>
      <c r="G50" s="38">
        <f>SUM(G51:G51)</f>
        <v>0</v>
      </c>
      <c r="H50" s="56">
        <f t="shared" ref="H50:S50" si="21">SUM(H51:H51)</f>
        <v>0</v>
      </c>
      <c r="I50" s="56">
        <f t="shared" si="21"/>
        <v>0</v>
      </c>
      <c r="J50" s="56">
        <f t="shared" si="21"/>
        <v>0</v>
      </c>
      <c r="K50" s="56">
        <f t="shared" si="21"/>
        <v>0</v>
      </c>
      <c r="L50" s="56">
        <f t="shared" si="21"/>
        <v>0</v>
      </c>
      <c r="M50" s="56">
        <f t="shared" si="21"/>
        <v>0</v>
      </c>
      <c r="N50" s="56">
        <f t="shared" si="21"/>
        <v>0</v>
      </c>
      <c r="O50" s="56">
        <f t="shared" si="21"/>
        <v>0</v>
      </c>
      <c r="P50" s="56">
        <f t="shared" si="21"/>
        <v>0</v>
      </c>
      <c r="Q50" s="56">
        <f t="shared" si="21"/>
        <v>0</v>
      </c>
      <c r="R50" s="56">
        <f t="shared" si="21"/>
        <v>0</v>
      </c>
      <c r="S50" s="56">
        <f t="shared" si="21"/>
        <v>0</v>
      </c>
    </row>
    <row r="51" spans="1:19" customFormat="1" ht="30" x14ac:dyDescent="0.3">
      <c r="A51" s="28" t="s">
        <v>115</v>
      </c>
      <c r="B51" s="28" t="s">
        <v>116</v>
      </c>
      <c r="C51" s="28" t="s">
        <v>117</v>
      </c>
      <c r="D51" s="28" t="s">
        <v>16</v>
      </c>
      <c r="E51" s="28">
        <v>3</v>
      </c>
      <c r="F51" s="30">
        <v>0</v>
      </c>
      <c r="G51" s="29">
        <f t="shared" ref="G51" si="22">E51*F51</f>
        <v>0</v>
      </c>
      <c r="H51" s="51">
        <v>0</v>
      </c>
      <c r="I51" s="51">
        <v>0</v>
      </c>
      <c r="J51" s="51">
        <v>0</v>
      </c>
      <c r="K51" s="51">
        <v>0</v>
      </c>
      <c r="L51" s="51">
        <v>0</v>
      </c>
      <c r="M51" s="51">
        <v>0</v>
      </c>
      <c r="N51" s="51">
        <v>0</v>
      </c>
      <c r="O51" s="51">
        <v>0</v>
      </c>
      <c r="P51" s="51">
        <v>0</v>
      </c>
      <c r="Q51" s="51">
        <v>0</v>
      </c>
      <c r="R51" s="51">
        <v>0</v>
      </c>
      <c r="S51" s="51">
        <v>0</v>
      </c>
    </row>
    <row r="52" spans="1:19" customFormat="1" ht="15" hidden="1" x14ac:dyDescent="0.3">
      <c r="A52" s="37" t="s">
        <v>118</v>
      </c>
      <c r="B52" s="37">
        <v>13</v>
      </c>
      <c r="C52" s="43" t="s">
        <v>119</v>
      </c>
      <c r="D52" s="42"/>
      <c r="E52" s="39"/>
      <c r="F52" s="40"/>
      <c r="G52" s="38"/>
      <c r="H52" s="52"/>
      <c r="I52" s="53"/>
      <c r="J52" s="53"/>
      <c r="K52" s="53"/>
      <c r="L52" s="53"/>
      <c r="M52" s="53"/>
      <c r="N52" s="53"/>
      <c r="O52" s="53"/>
      <c r="P52" s="53"/>
      <c r="Q52" s="53"/>
      <c r="R52" s="53"/>
      <c r="S52" s="40"/>
    </row>
    <row r="53" spans="1:19" ht="15" x14ac:dyDescent="0.3">
      <c r="A53" s="73" t="s">
        <v>120</v>
      </c>
      <c r="B53" s="73"/>
      <c r="C53" s="73"/>
      <c r="D53" s="73"/>
      <c r="E53" s="73"/>
      <c r="F53" s="73"/>
      <c r="G53" s="38">
        <f t="shared" ref="G53:S53" si="23">G50+G47+G42+G38+G36+G33+G20+G12</f>
        <v>0</v>
      </c>
      <c r="H53" s="38">
        <f t="shared" si="23"/>
        <v>0</v>
      </c>
      <c r="I53" s="38">
        <f t="shared" si="23"/>
        <v>0</v>
      </c>
      <c r="J53" s="38">
        <f t="shared" si="23"/>
        <v>0</v>
      </c>
      <c r="K53" s="38">
        <f t="shared" si="23"/>
        <v>0</v>
      </c>
      <c r="L53" s="38">
        <f t="shared" si="23"/>
        <v>0</v>
      </c>
      <c r="M53" s="38">
        <f t="shared" si="23"/>
        <v>0</v>
      </c>
      <c r="N53" s="38">
        <f t="shared" si="23"/>
        <v>0</v>
      </c>
      <c r="O53" s="38">
        <f t="shared" si="23"/>
        <v>0</v>
      </c>
      <c r="P53" s="38">
        <f t="shared" si="23"/>
        <v>0</v>
      </c>
      <c r="Q53" s="38">
        <f t="shared" si="23"/>
        <v>0</v>
      </c>
      <c r="R53" s="38">
        <f t="shared" si="23"/>
        <v>0</v>
      </c>
      <c r="S53" s="38">
        <f t="shared" si="23"/>
        <v>0</v>
      </c>
    </row>
    <row r="54" spans="1:19" x14ac:dyDescent="0.3">
      <c r="G54" s="49"/>
    </row>
  </sheetData>
  <mergeCells count="7">
    <mergeCell ref="A53:F53"/>
    <mergeCell ref="C4:S4"/>
    <mergeCell ref="C3:S3"/>
    <mergeCell ref="C6:G6"/>
    <mergeCell ref="A7:F7"/>
    <mergeCell ref="A8:F8"/>
    <mergeCell ref="A9:F9"/>
  </mergeCells>
  <phoneticPr fontId="12" type="noConversion"/>
  <printOptions horizontalCentered="1"/>
  <pageMargins left="0.19685039370078741" right="0.19685039370078741" top="0.19685039370078741" bottom="0.19685039370078741" header="0" footer="0"/>
  <pageSetup paperSize="9" scale="57" orientation="landscape" r:id="rId1"/>
  <rowBreaks count="1" manualBreakCount="1">
    <brk id="30" max="18"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9189F-E66A-4569-9774-6FAE77C68F11}">
  <dimension ref="A3:T159"/>
  <sheetViews>
    <sheetView view="pageBreakPreview" zoomScale="80" zoomScaleNormal="100" zoomScaleSheetLayoutView="80" workbookViewId="0">
      <selection activeCell="W16" sqref="W16"/>
    </sheetView>
  </sheetViews>
  <sheetFormatPr defaultColWidth="8.6640625" defaultRowHeight="14.4" x14ac:dyDescent="0.3"/>
  <cols>
    <col min="1" max="1" width="8.6640625" style="1"/>
    <col min="2" max="2" width="17.88671875" style="1" customWidth="1"/>
    <col min="3" max="3" width="70.33203125" style="1" customWidth="1"/>
    <col min="4" max="6" width="10.6640625" style="1" customWidth="1"/>
    <col min="7" max="7" width="14.33203125" style="1" customWidth="1"/>
    <col min="8" max="8" width="15.33203125" style="1" customWidth="1"/>
    <col min="9" max="16384" width="8.6640625" style="1"/>
  </cols>
  <sheetData>
    <row r="3" spans="1:20" ht="19.2" x14ac:dyDescent="0.3">
      <c r="C3" s="71" t="s">
        <v>0</v>
      </c>
      <c r="D3" s="71"/>
      <c r="E3" s="71"/>
      <c r="F3" s="71"/>
      <c r="G3" s="71"/>
      <c r="H3" s="71"/>
      <c r="I3" s="71"/>
      <c r="J3" s="71"/>
      <c r="K3" s="71"/>
      <c r="L3" s="71"/>
      <c r="M3" s="71"/>
      <c r="N3" s="71"/>
      <c r="O3" s="71"/>
      <c r="P3" s="71"/>
      <c r="Q3" s="71"/>
      <c r="R3" s="71"/>
      <c r="S3" s="71"/>
      <c r="T3" s="71"/>
    </row>
    <row r="4" spans="1:20" ht="14.7" customHeight="1" x14ac:dyDescent="0.3">
      <c r="C4" s="72" t="s">
        <v>512</v>
      </c>
      <c r="D4" s="72"/>
      <c r="E4" s="72"/>
      <c r="F4" s="72"/>
      <c r="G4" s="72"/>
      <c r="H4" s="72"/>
      <c r="I4" s="72"/>
      <c r="J4" s="72"/>
      <c r="K4" s="72"/>
      <c r="L4" s="72"/>
      <c r="M4" s="72"/>
      <c r="N4" s="72"/>
      <c r="O4" s="72"/>
      <c r="P4" s="72"/>
      <c r="Q4" s="72"/>
      <c r="R4" s="72"/>
      <c r="S4" s="72"/>
      <c r="T4" s="72"/>
    </row>
    <row r="5" spans="1:20" ht="14.7" customHeight="1" x14ac:dyDescent="0.3">
      <c r="C5" s="35"/>
      <c r="D5" s="35"/>
      <c r="E5" s="35"/>
      <c r="F5" s="35"/>
      <c r="G5" s="35"/>
      <c r="H5" s="35"/>
    </row>
    <row r="6" spans="1:20" ht="14.7" customHeight="1" x14ac:dyDescent="0.3">
      <c r="C6" s="74"/>
      <c r="D6" s="74"/>
      <c r="E6" s="74"/>
      <c r="F6" s="74"/>
      <c r="G6" s="74"/>
    </row>
    <row r="7" spans="1:20" ht="14.7" customHeight="1" x14ac:dyDescent="0.45">
      <c r="A7" s="67" t="s">
        <v>2</v>
      </c>
      <c r="B7" s="67"/>
      <c r="C7" s="67"/>
      <c r="D7" s="67"/>
      <c r="E7" s="67"/>
      <c r="F7" s="67"/>
      <c r="G7" s="35"/>
    </row>
    <row r="8" spans="1:20" ht="14.7" customHeight="1" x14ac:dyDescent="0.45">
      <c r="A8" s="67" t="s">
        <v>3</v>
      </c>
      <c r="B8" s="67"/>
      <c r="C8" s="67"/>
      <c r="D8" s="67"/>
      <c r="E8" s="67"/>
      <c r="F8" s="67"/>
      <c r="G8" s="35"/>
    </row>
    <row r="9" spans="1:20" ht="10.5" customHeight="1" x14ac:dyDescent="0.3">
      <c r="A9" s="75"/>
      <c r="B9" s="75"/>
      <c r="C9" s="75"/>
      <c r="D9" s="75"/>
      <c r="E9" s="75"/>
      <c r="F9" s="75"/>
    </row>
    <row r="10" spans="1:20" ht="45" x14ac:dyDescent="0.3">
      <c r="A10" s="27" t="s">
        <v>4</v>
      </c>
      <c r="B10" s="27" t="s">
        <v>5</v>
      </c>
      <c r="C10" s="27" t="s">
        <v>121</v>
      </c>
      <c r="D10" s="27" t="s">
        <v>7</v>
      </c>
      <c r="E10" s="27" t="s">
        <v>8</v>
      </c>
      <c r="F10" s="27" t="s">
        <v>9</v>
      </c>
      <c r="G10" s="27" t="s">
        <v>10</v>
      </c>
      <c r="H10" s="27" t="s">
        <v>122</v>
      </c>
      <c r="I10" s="34" t="s">
        <v>514</v>
      </c>
      <c r="J10" s="34" t="s">
        <v>515</v>
      </c>
      <c r="K10" s="34" t="s">
        <v>516</v>
      </c>
      <c r="L10" s="34" t="s">
        <v>517</v>
      </c>
      <c r="M10" s="34" t="s">
        <v>518</v>
      </c>
      <c r="N10" s="34" t="s">
        <v>519</v>
      </c>
      <c r="O10" s="34" t="s">
        <v>520</v>
      </c>
      <c r="P10" s="34" t="s">
        <v>521</v>
      </c>
      <c r="Q10" s="34" t="s">
        <v>522</v>
      </c>
      <c r="R10" s="34" t="s">
        <v>523</v>
      </c>
      <c r="S10" s="34" t="s">
        <v>524</v>
      </c>
      <c r="T10" s="34" t="s">
        <v>525</v>
      </c>
    </row>
    <row r="11" spans="1:20" ht="15" x14ac:dyDescent="0.3">
      <c r="A11" s="37" t="s">
        <v>123</v>
      </c>
      <c r="B11" s="37">
        <v>1</v>
      </c>
      <c r="C11" s="43" t="s">
        <v>124</v>
      </c>
      <c r="D11" s="42"/>
      <c r="E11" s="39"/>
      <c r="F11" s="40"/>
      <c r="G11" s="38">
        <f>SUM(G12:G20)</f>
        <v>0</v>
      </c>
      <c r="H11" s="38">
        <f>SUM(H12:H20)</f>
        <v>0</v>
      </c>
      <c r="I11" s="56">
        <f t="shared" ref="I11" si="0">SUM(I12:I20)</f>
        <v>0</v>
      </c>
      <c r="J11" s="56">
        <f t="shared" ref="J11" si="1">SUM(J12:J20)</f>
        <v>0</v>
      </c>
      <c r="K11" s="56">
        <f t="shared" ref="K11" si="2">SUM(K12:K20)</f>
        <v>0</v>
      </c>
      <c r="L11" s="56">
        <f t="shared" ref="L11" si="3">SUM(L12:L20)</f>
        <v>0</v>
      </c>
      <c r="M11" s="56">
        <f t="shared" ref="M11" si="4">SUM(M12:M20)</f>
        <v>0</v>
      </c>
      <c r="N11" s="56">
        <f t="shared" ref="N11" si="5">SUM(N12:N20)</f>
        <v>0</v>
      </c>
      <c r="O11" s="56">
        <f t="shared" ref="O11" si="6">SUM(O12:O20)</f>
        <v>0</v>
      </c>
      <c r="P11" s="56">
        <f t="shared" ref="P11" si="7">SUM(P12:P20)</f>
        <v>0</v>
      </c>
      <c r="Q11" s="56">
        <f t="shared" ref="Q11" si="8">SUM(Q12:Q20)</f>
        <v>0</v>
      </c>
      <c r="R11" s="56">
        <f t="shared" ref="R11" si="9">SUM(R12:R20)</f>
        <v>0</v>
      </c>
      <c r="S11" s="56">
        <f t="shared" ref="S11" si="10">SUM(S12:S20)</f>
        <v>0</v>
      </c>
      <c r="T11" s="56">
        <f t="shared" ref="T11" si="11">SUM(T12:T20)</f>
        <v>0</v>
      </c>
    </row>
    <row r="12" spans="1:20" ht="22.2" customHeight="1" x14ac:dyDescent="0.3">
      <c r="A12" s="28" t="s">
        <v>125</v>
      </c>
      <c r="B12" s="28" t="s">
        <v>11</v>
      </c>
      <c r="C12" s="28" t="s">
        <v>126</v>
      </c>
      <c r="D12" s="28" t="s">
        <v>16</v>
      </c>
      <c r="E12" s="28">
        <v>1</v>
      </c>
      <c r="F12" s="30">
        <v>0</v>
      </c>
      <c r="G12" s="29">
        <f t="shared" ref="G12:G69" si="12">E12*F12</f>
        <v>0</v>
      </c>
      <c r="H12" s="29">
        <f t="shared" ref="H12:H20" si="13">G12*(1+$F$158)</f>
        <v>0</v>
      </c>
      <c r="I12" s="51">
        <v>0</v>
      </c>
      <c r="J12" s="51">
        <v>0</v>
      </c>
      <c r="K12" s="51">
        <v>0</v>
      </c>
      <c r="L12" s="51">
        <v>0</v>
      </c>
      <c r="M12" s="51">
        <v>0</v>
      </c>
      <c r="N12" s="51">
        <v>0</v>
      </c>
      <c r="O12" s="51">
        <v>0</v>
      </c>
      <c r="P12" s="51">
        <v>0</v>
      </c>
      <c r="Q12" s="51">
        <v>0</v>
      </c>
      <c r="R12" s="51">
        <v>0</v>
      </c>
      <c r="S12" s="51">
        <v>0</v>
      </c>
      <c r="T12" s="51">
        <v>0</v>
      </c>
    </row>
    <row r="13" spans="1:20" ht="30" x14ac:dyDescent="0.3">
      <c r="A13" s="28" t="s">
        <v>127</v>
      </c>
      <c r="B13" s="28" t="s">
        <v>35</v>
      </c>
      <c r="C13" s="28" t="s">
        <v>128</v>
      </c>
      <c r="D13" s="28" t="s">
        <v>16</v>
      </c>
      <c r="E13" s="28">
        <v>1</v>
      </c>
      <c r="F13" s="30">
        <v>0</v>
      </c>
      <c r="G13" s="29">
        <f t="shared" si="12"/>
        <v>0</v>
      </c>
      <c r="H13" s="29">
        <f t="shared" si="13"/>
        <v>0</v>
      </c>
      <c r="I13" s="51">
        <v>0</v>
      </c>
      <c r="J13" s="51">
        <v>0</v>
      </c>
      <c r="K13" s="51">
        <v>0</v>
      </c>
      <c r="L13" s="51">
        <v>0</v>
      </c>
      <c r="M13" s="51">
        <v>0</v>
      </c>
      <c r="N13" s="51">
        <v>0</v>
      </c>
      <c r="O13" s="51">
        <v>0</v>
      </c>
      <c r="P13" s="51">
        <v>0</v>
      </c>
      <c r="Q13" s="51">
        <v>0</v>
      </c>
      <c r="R13" s="51">
        <v>0</v>
      </c>
      <c r="S13" s="51">
        <v>0</v>
      </c>
      <c r="T13" s="51">
        <v>0</v>
      </c>
    </row>
    <row r="14" spans="1:20" ht="33.6" customHeight="1" x14ac:dyDescent="0.3">
      <c r="A14" s="28" t="s">
        <v>129</v>
      </c>
      <c r="B14" s="28" t="s">
        <v>72</v>
      </c>
      <c r="C14" s="28" t="s">
        <v>130</v>
      </c>
      <c r="D14" s="28" t="s">
        <v>16</v>
      </c>
      <c r="E14" s="28">
        <v>1</v>
      </c>
      <c r="F14" s="30">
        <v>0</v>
      </c>
      <c r="G14" s="29">
        <f t="shared" si="12"/>
        <v>0</v>
      </c>
      <c r="H14" s="29">
        <f t="shared" si="13"/>
        <v>0</v>
      </c>
      <c r="I14" s="51">
        <v>0</v>
      </c>
      <c r="J14" s="51">
        <v>0</v>
      </c>
      <c r="K14" s="51">
        <v>0</v>
      </c>
      <c r="L14" s="51">
        <v>0</v>
      </c>
      <c r="M14" s="51">
        <v>0</v>
      </c>
      <c r="N14" s="51">
        <v>0</v>
      </c>
      <c r="O14" s="51">
        <v>0</v>
      </c>
      <c r="P14" s="51">
        <v>0</v>
      </c>
      <c r="Q14" s="51">
        <v>0</v>
      </c>
      <c r="R14" s="51">
        <v>0</v>
      </c>
      <c r="S14" s="51">
        <v>0</v>
      </c>
      <c r="T14" s="51">
        <v>0</v>
      </c>
    </row>
    <row r="15" spans="1:20" ht="57.9" customHeight="1" x14ac:dyDescent="0.3">
      <c r="A15" s="28" t="s">
        <v>131</v>
      </c>
      <c r="B15" s="28" t="s">
        <v>79</v>
      </c>
      <c r="C15" s="28" t="s">
        <v>132</v>
      </c>
      <c r="D15" s="28" t="s">
        <v>16</v>
      </c>
      <c r="E15" s="28">
        <v>1</v>
      </c>
      <c r="F15" s="30">
        <v>0</v>
      </c>
      <c r="G15" s="29">
        <f t="shared" si="12"/>
        <v>0</v>
      </c>
      <c r="H15" s="29">
        <f t="shared" si="13"/>
        <v>0</v>
      </c>
      <c r="I15" s="51">
        <v>0</v>
      </c>
      <c r="J15" s="51">
        <v>0</v>
      </c>
      <c r="K15" s="51">
        <v>0</v>
      </c>
      <c r="L15" s="51">
        <v>0</v>
      </c>
      <c r="M15" s="51">
        <v>0</v>
      </c>
      <c r="N15" s="51">
        <v>0</v>
      </c>
      <c r="O15" s="51">
        <v>0</v>
      </c>
      <c r="P15" s="51">
        <v>0</v>
      </c>
      <c r="Q15" s="51">
        <v>0</v>
      </c>
      <c r="R15" s="51">
        <v>0</v>
      </c>
      <c r="S15" s="51">
        <v>0</v>
      </c>
      <c r="T15" s="51">
        <v>0</v>
      </c>
    </row>
    <row r="16" spans="1:20" ht="38.4" customHeight="1" x14ac:dyDescent="0.3">
      <c r="A16" s="28" t="s">
        <v>133</v>
      </c>
      <c r="B16" s="28" t="s">
        <v>70</v>
      </c>
      <c r="C16" s="28" t="s">
        <v>134</v>
      </c>
      <c r="D16" s="28" t="s">
        <v>16</v>
      </c>
      <c r="E16" s="28">
        <v>1</v>
      </c>
      <c r="F16" s="30">
        <v>0</v>
      </c>
      <c r="G16" s="29">
        <f t="shared" si="12"/>
        <v>0</v>
      </c>
      <c r="H16" s="29">
        <f t="shared" si="13"/>
        <v>0</v>
      </c>
      <c r="I16" s="51">
        <v>0</v>
      </c>
      <c r="J16" s="51">
        <v>0</v>
      </c>
      <c r="K16" s="51">
        <v>0</v>
      </c>
      <c r="L16" s="51">
        <v>0</v>
      </c>
      <c r="M16" s="51">
        <v>0</v>
      </c>
      <c r="N16" s="51">
        <v>0</v>
      </c>
      <c r="O16" s="51">
        <v>0</v>
      </c>
      <c r="P16" s="51">
        <v>0</v>
      </c>
      <c r="Q16" s="51">
        <v>0</v>
      </c>
      <c r="R16" s="51">
        <v>0</v>
      </c>
      <c r="S16" s="51">
        <v>0</v>
      </c>
      <c r="T16" s="51">
        <v>0</v>
      </c>
    </row>
    <row r="17" spans="1:20" ht="36.9" customHeight="1" x14ac:dyDescent="0.3">
      <c r="A17" s="28" t="s">
        <v>135</v>
      </c>
      <c r="B17" s="28" t="s">
        <v>94</v>
      </c>
      <c r="C17" s="28" t="s">
        <v>136</v>
      </c>
      <c r="D17" s="28" t="s">
        <v>16</v>
      </c>
      <c r="E17" s="28">
        <v>1</v>
      </c>
      <c r="F17" s="30">
        <v>0</v>
      </c>
      <c r="G17" s="29">
        <f t="shared" si="12"/>
        <v>0</v>
      </c>
      <c r="H17" s="29">
        <f t="shared" si="13"/>
        <v>0</v>
      </c>
      <c r="I17" s="51">
        <v>0</v>
      </c>
      <c r="J17" s="51">
        <v>0</v>
      </c>
      <c r="K17" s="51">
        <v>0</v>
      </c>
      <c r="L17" s="51">
        <v>0</v>
      </c>
      <c r="M17" s="51">
        <v>0</v>
      </c>
      <c r="N17" s="51">
        <v>0</v>
      </c>
      <c r="O17" s="51">
        <v>0</v>
      </c>
      <c r="P17" s="51">
        <v>0</v>
      </c>
      <c r="Q17" s="51">
        <v>0</v>
      </c>
      <c r="R17" s="51">
        <v>0</v>
      </c>
      <c r="S17" s="51">
        <v>0</v>
      </c>
      <c r="T17" s="51">
        <v>0</v>
      </c>
    </row>
    <row r="18" spans="1:20" ht="47.1" customHeight="1" x14ac:dyDescent="0.3">
      <c r="A18" s="28" t="s">
        <v>137</v>
      </c>
      <c r="B18" s="28" t="s">
        <v>77</v>
      </c>
      <c r="C18" s="28" t="s">
        <v>138</v>
      </c>
      <c r="D18" s="28" t="s">
        <v>16</v>
      </c>
      <c r="E18" s="28">
        <v>1</v>
      </c>
      <c r="F18" s="30">
        <v>0</v>
      </c>
      <c r="G18" s="29">
        <f t="shared" si="12"/>
        <v>0</v>
      </c>
      <c r="H18" s="29">
        <f t="shared" si="13"/>
        <v>0</v>
      </c>
      <c r="I18" s="51">
        <v>0</v>
      </c>
      <c r="J18" s="51">
        <v>0</v>
      </c>
      <c r="K18" s="51">
        <v>0</v>
      </c>
      <c r="L18" s="51">
        <v>0</v>
      </c>
      <c r="M18" s="51">
        <v>0</v>
      </c>
      <c r="N18" s="51">
        <v>0</v>
      </c>
      <c r="O18" s="51">
        <v>0</v>
      </c>
      <c r="P18" s="51">
        <v>0</v>
      </c>
      <c r="Q18" s="51">
        <v>0</v>
      </c>
      <c r="R18" s="51">
        <v>0</v>
      </c>
      <c r="S18" s="51">
        <v>0</v>
      </c>
      <c r="T18" s="51">
        <v>0</v>
      </c>
    </row>
    <row r="19" spans="1:20" ht="29.4" customHeight="1" x14ac:dyDescent="0.3">
      <c r="A19" s="28" t="s">
        <v>139</v>
      </c>
      <c r="B19" s="28" t="s">
        <v>113</v>
      </c>
      <c r="C19" s="28" t="s">
        <v>140</v>
      </c>
      <c r="D19" s="28" t="s">
        <v>16</v>
      </c>
      <c r="E19" s="28">
        <v>1</v>
      </c>
      <c r="F19" s="30">
        <v>0</v>
      </c>
      <c r="G19" s="29">
        <f t="shared" si="12"/>
        <v>0</v>
      </c>
      <c r="H19" s="29">
        <f t="shared" si="13"/>
        <v>0</v>
      </c>
      <c r="I19" s="51">
        <v>0</v>
      </c>
      <c r="J19" s="51">
        <v>0</v>
      </c>
      <c r="K19" s="51">
        <v>0</v>
      </c>
      <c r="L19" s="51">
        <v>0</v>
      </c>
      <c r="M19" s="51">
        <v>0</v>
      </c>
      <c r="N19" s="51">
        <v>0</v>
      </c>
      <c r="O19" s="51">
        <v>0</v>
      </c>
      <c r="P19" s="51">
        <v>0</v>
      </c>
      <c r="Q19" s="51">
        <v>0</v>
      </c>
      <c r="R19" s="51">
        <v>0</v>
      </c>
      <c r="S19" s="51">
        <v>0</v>
      </c>
      <c r="T19" s="51">
        <v>0</v>
      </c>
    </row>
    <row r="20" spans="1:20" ht="30.9" customHeight="1" x14ac:dyDescent="0.3">
      <c r="A20" s="28" t="s">
        <v>141</v>
      </c>
      <c r="B20" s="28" t="s">
        <v>142</v>
      </c>
      <c r="C20" s="28" t="s">
        <v>143</v>
      </c>
      <c r="D20" s="28" t="s">
        <v>16</v>
      </c>
      <c r="E20" s="28">
        <v>1</v>
      </c>
      <c r="F20" s="30">
        <v>0</v>
      </c>
      <c r="G20" s="29">
        <f t="shared" si="12"/>
        <v>0</v>
      </c>
      <c r="H20" s="29">
        <f t="shared" si="13"/>
        <v>0</v>
      </c>
      <c r="I20" s="51">
        <v>0</v>
      </c>
      <c r="J20" s="51">
        <v>0</v>
      </c>
      <c r="K20" s="51">
        <v>0</v>
      </c>
      <c r="L20" s="51">
        <v>0</v>
      </c>
      <c r="M20" s="51">
        <v>0</v>
      </c>
      <c r="N20" s="51">
        <v>0</v>
      </c>
      <c r="O20" s="51">
        <v>0</v>
      </c>
      <c r="P20" s="51">
        <v>0</v>
      </c>
      <c r="Q20" s="51">
        <v>0</v>
      </c>
      <c r="R20" s="51">
        <v>0</v>
      </c>
      <c r="S20" s="51">
        <v>0</v>
      </c>
      <c r="T20" s="51">
        <v>0</v>
      </c>
    </row>
    <row r="21" spans="1:20" ht="15" x14ac:dyDescent="0.3">
      <c r="A21" s="37" t="s">
        <v>144</v>
      </c>
      <c r="B21" s="37">
        <v>2</v>
      </c>
      <c r="C21" s="43" t="s">
        <v>12</v>
      </c>
      <c r="D21" s="42"/>
      <c r="E21" s="39"/>
      <c r="F21" s="40"/>
      <c r="G21" s="38">
        <f>SUM(G22:G38)</f>
        <v>0</v>
      </c>
      <c r="H21" s="38">
        <f>SUM(H22:H38)</f>
        <v>0</v>
      </c>
      <c r="I21" s="56">
        <f t="shared" ref="I21:T21" si="14">SUM(I22:I38)</f>
        <v>0</v>
      </c>
      <c r="J21" s="56">
        <f t="shared" si="14"/>
        <v>0</v>
      </c>
      <c r="K21" s="56">
        <f t="shared" si="14"/>
        <v>0</v>
      </c>
      <c r="L21" s="56">
        <f t="shared" si="14"/>
        <v>0</v>
      </c>
      <c r="M21" s="56">
        <f t="shared" si="14"/>
        <v>0</v>
      </c>
      <c r="N21" s="56">
        <f t="shared" si="14"/>
        <v>0</v>
      </c>
      <c r="O21" s="56">
        <f t="shared" si="14"/>
        <v>0</v>
      </c>
      <c r="P21" s="56">
        <f t="shared" si="14"/>
        <v>0</v>
      </c>
      <c r="Q21" s="56">
        <f t="shared" si="14"/>
        <v>0</v>
      </c>
      <c r="R21" s="56">
        <f t="shared" si="14"/>
        <v>0</v>
      </c>
      <c r="S21" s="56">
        <f t="shared" si="14"/>
        <v>0</v>
      </c>
      <c r="T21" s="56">
        <f t="shared" si="14"/>
        <v>0</v>
      </c>
    </row>
    <row r="22" spans="1:20" ht="33" customHeight="1" x14ac:dyDescent="0.3">
      <c r="A22" s="28" t="s">
        <v>145</v>
      </c>
      <c r="B22" s="28" t="s">
        <v>123</v>
      </c>
      <c r="C22" s="28" t="s">
        <v>146</v>
      </c>
      <c r="D22" s="28" t="s">
        <v>16</v>
      </c>
      <c r="E22" s="28">
        <v>1</v>
      </c>
      <c r="F22" s="30">
        <v>0</v>
      </c>
      <c r="G22" s="29">
        <f t="shared" ref="G22" si="15">E22*F22</f>
        <v>0</v>
      </c>
      <c r="H22" s="29">
        <f t="shared" ref="H22:H38" si="16">G22*(1+$F$158)</f>
        <v>0</v>
      </c>
      <c r="I22" s="51">
        <v>0</v>
      </c>
      <c r="J22" s="51">
        <v>0</v>
      </c>
      <c r="K22" s="51">
        <v>0</v>
      </c>
      <c r="L22" s="51">
        <v>0</v>
      </c>
      <c r="M22" s="51">
        <v>0</v>
      </c>
      <c r="N22" s="51">
        <v>0</v>
      </c>
      <c r="O22" s="51">
        <v>0</v>
      </c>
      <c r="P22" s="51">
        <v>0</v>
      </c>
      <c r="Q22" s="51">
        <v>0</v>
      </c>
      <c r="R22" s="51">
        <v>0</v>
      </c>
      <c r="S22" s="51">
        <v>0</v>
      </c>
      <c r="T22" s="51">
        <v>0</v>
      </c>
    </row>
    <row r="23" spans="1:20" ht="42.6" customHeight="1" x14ac:dyDescent="0.3">
      <c r="A23" s="28" t="s">
        <v>147</v>
      </c>
      <c r="B23" s="28" t="s">
        <v>144</v>
      </c>
      <c r="C23" s="28" t="s">
        <v>148</v>
      </c>
      <c r="D23" s="28" t="s">
        <v>16</v>
      </c>
      <c r="E23" s="28">
        <v>1</v>
      </c>
      <c r="F23" s="30">
        <v>0</v>
      </c>
      <c r="G23" s="29">
        <f t="shared" si="12"/>
        <v>0</v>
      </c>
      <c r="H23" s="29">
        <f t="shared" si="16"/>
        <v>0</v>
      </c>
      <c r="I23" s="51">
        <v>0</v>
      </c>
      <c r="J23" s="51">
        <v>0</v>
      </c>
      <c r="K23" s="51">
        <v>0</v>
      </c>
      <c r="L23" s="51">
        <v>0</v>
      </c>
      <c r="M23" s="51">
        <v>0</v>
      </c>
      <c r="N23" s="51">
        <v>0</v>
      </c>
      <c r="O23" s="51">
        <v>0</v>
      </c>
      <c r="P23" s="51">
        <v>0</v>
      </c>
      <c r="Q23" s="51">
        <v>0</v>
      </c>
      <c r="R23" s="51">
        <v>0</v>
      </c>
      <c r="S23" s="51">
        <v>0</v>
      </c>
      <c r="T23" s="51">
        <v>0</v>
      </c>
    </row>
    <row r="24" spans="1:20" ht="38.1" customHeight="1" x14ac:dyDescent="0.3">
      <c r="A24" s="28" t="s">
        <v>149</v>
      </c>
      <c r="B24" s="28" t="s">
        <v>150</v>
      </c>
      <c r="C24" s="28" t="s">
        <v>151</v>
      </c>
      <c r="D24" s="28" t="s">
        <v>16</v>
      </c>
      <c r="E24" s="28">
        <v>1</v>
      </c>
      <c r="F24" s="30">
        <v>0</v>
      </c>
      <c r="G24" s="29">
        <f t="shared" si="12"/>
        <v>0</v>
      </c>
      <c r="H24" s="29">
        <f t="shared" si="16"/>
        <v>0</v>
      </c>
      <c r="I24" s="51">
        <v>0</v>
      </c>
      <c r="J24" s="51">
        <v>0</v>
      </c>
      <c r="K24" s="51">
        <v>0</v>
      </c>
      <c r="L24" s="51">
        <v>0</v>
      </c>
      <c r="M24" s="51">
        <v>0</v>
      </c>
      <c r="N24" s="51">
        <v>0</v>
      </c>
      <c r="O24" s="51">
        <v>0</v>
      </c>
      <c r="P24" s="51">
        <v>0</v>
      </c>
      <c r="Q24" s="51">
        <v>0</v>
      </c>
      <c r="R24" s="51">
        <v>0</v>
      </c>
      <c r="S24" s="51">
        <v>0</v>
      </c>
      <c r="T24" s="51">
        <v>0</v>
      </c>
    </row>
    <row r="25" spans="1:20" ht="45" customHeight="1" x14ac:dyDescent="0.3">
      <c r="A25" s="28" t="s">
        <v>152</v>
      </c>
      <c r="B25" s="28" t="s">
        <v>153</v>
      </c>
      <c r="C25" s="28" t="s">
        <v>154</v>
      </c>
      <c r="D25" s="28" t="s">
        <v>16</v>
      </c>
      <c r="E25" s="28">
        <v>1</v>
      </c>
      <c r="F25" s="30">
        <v>0</v>
      </c>
      <c r="G25" s="29">
        <f t="shared" si="12"/>
        <v>0</v>
      </c>
      <c r="H25" s="29">
        <f t="shared" si="16"/>
        <v>0</v>
      </c>
      <c r="I25" s="51">
        <v>0</v>
      </c>
      <c r="J25" s="51">
        <v>0</v>
      </c>
      <c r="K25" s="51">
        <v>0</v>
      </c>
      <c r="L25" s="51">
        <v>0</v>
      </c>
      <c r="M25" s="51">
        <v>0</v>
      </c>
      <c r="N25" s="51">
        <v>0</v>
      </c>
      <c r="O25" s="51">
        <v>0</v>
      </c>
      <c r="P25" s="51">
        <v>0</v>
      </c>
      <c r="Q25" s="51">
        <v>0</v>
      </c>
      <c r="R25" s="51">
        <v>0</v>
      </c>
      <c r="S25" s="51">
        <v>0</v>
      </c>
      <c r="T25" s="51">
        <v>0</v>
      </c>
    </row>
    <row r="26" spans="1:20" ht="43.5" customHeight="1" x14ac:dyDescent="0.3">
      <c r="A26" s="28" t="s">
        <v>155</v>
      </c>
      <c r="B26" s="28" t="s">
        <v>14</v>
      </c>
      <c r="C26" s="28" t="s">
        <v>156</v>
      </c>
      <c r="D26" s="28" t="s">
        <v>16</v>
      </c>
      <c r="E26" s="28">
        <v>1</v>
      </c>
      <c r="F26" s="30">
        <v>0</v>
      </c>
      <c r="G26" s="29">
        <f t="shared" si="12"/>
        <v>0</v>
      </c>
      <c r="H26" s="29">
        <f t="shared" si="16"/>
        <v>0</v>
      </c>
      <c r="I26" s="51">
        <v>0</v>
      </c>
      <c r="J26" s="51">
        <v>0</v>
      </c>
      <c r="K26" s="51">
        <v>0</v>
      </c>
      <c r="L26" s="51">
        <v>0</v>
      </c>
      <c r="M26" s="51">
        <v>0</v>
      </c>
      <c r="N26" s="51">
        <v>0</v>
      </c>
      <c r="O26" s="51">
        <v>0</v>
      </c>
      <c r="P26" s="51">
        <v>0</v>
      </c>
      <c r="Q26" s="51">
        <v>0</v>
      </c>
      <c r="R26" s="51">
        <v>0</v>
      </c>
      <c r="S26" s="51">
        <v>0</v>
      </c>
      <c r="T26" s="51">
        <v>0</v>
      </c>
    </row>
    <row r="27" spans="1:20" ht="44.1" customHeight="1" x14ac:dyDescent="0.3">
      <c r="A27" s="28" t="s">
        <v>157</v>
      </c>
      <c r="B27" s="28" t="s">
        <v>158</v>
      </c>
      <c r="C27" s="28" t="s">
        <v>159</v>
      </c>
      <c r="D27" s="28" t="s">
        <v>16</v>
      </c>
      <c r="E27" s="28">
        <v>1</v>
      </c>
      <c r="F27" s="30">
        <v>0</v>
      </c>
      <c r="G27" s="29">
        <f t="shared" si="12"/>
        <v>0</v>
      </c>
      <c r="H27" s="29">
        <f t="shared" si="16"/>
        <v>0</v>
      </c>
      <c r="I27" s="51">
        <v>0</v>
      </c>
      <c r="J27" s="51">
        <v>0</v>
      </c>
      <c r="K27" s="51">
        <v>0</v>
      </c>
      <c r="L27" s="51">
        <v>0</v>
      </c>
      <c r="M27" s="51">
        <v>0</v>
      </c>
      <c r="N27" s="51">
        <v>0</v>
      </c>
      <c r="O27" s="51">
        <v>0</v>
      </c>
      <c r="P27" s="51">
        <v>0</v>
      </c>
      <c r="Q27" s="51">
        <v>0</v>
      </c>
      <c r="R27" s="51">
        <v>0</v>
      </c>
      <c r="S27" s="51">
        <v>0</v>
      </c>
      <c r="T27" s="51">
        <v>0</v>
      </c>
    </row>
    <row r="28" spans="1:20" customFormat="1" ht="38.1" customHeight="1" x14ac:dyDescent="0.3">
      <c r="A28" s="28" t="s">
        <v>160</v>
      </c>
      <c r="B28" s="28" t="s">
        <v>161</v>
      </c>
      <c r="C28" s="60" t="s">
        <v>162</v>
      </c>
      <c r="D28" s="28" t="s">
        <v>16</v>
      </c>
      <c r="E28" s="28">
        <v>1</v>
      </c>
      <c r="F28" s="30">
        <v>0</v>
      </c>
      <c r="G28" s="29">
        <f t="shared" si="12"/>
        <v>0</v>
      </c>
      <c r="H28" s="29">
        <f t="shared" si="16"/>
        <v>0</v>
      </c>
      <c r="I28" s="51">
        <v>0</v>
      </c>
      <c r="J28" s="51">
        <v>0</v>
      </c>
      <c r="K28" s="51">
        <v>0</v>
      </c>
      <c r="L28" s="51">
        <v>0</v>
      </c>
      <c r="M28" s="51">
        <v>0</v>
      </c>
      <c r="N28" s="51">
        <v>0</v>
      </c>
      <c r="O28" s="51">
        <v>0</v>
      </c>
      <c r="P28" s="51">
        <v>0</v>
      </c>
      <c r="Q28" s="51">
        <v>0</v>
      </c>
      <c r="R28" s="51">
        <v>0</v>
      </c>
      <c r="S28" s="51">
        <v>0</v>
      </c>
      <c r="T28" s="51">
        <v>0</v>
      </c>
    </row>
    <row r="29" spans="1:20" customFormat="1" ht="45.9" customHeight="1" x14ac:dyDescent="0.3">
      <c r="A29" s="28" t="s">
        <v>163</v>
      </c>
      <c r="B29" s="28" t="s">
        <v>18</v>
      </c>
      <c r="C29" s="28" t="s">
        <v>164</v>
      </c>
      <c r="D29" s="28" t="s">
        <v>16</v>
      </c>
      <c r="E29" s="28">
        <v>2</v>
      </c>
      <c r="F29" s="30">
        <v>0</v>
      </c>
      <c r="G29" s="29">
        <f t="shared" si="12"/>
        <v>0</v>
      </c>
      <c r="H29" s="29">
        <f t="shared" si="16"/>
        <v>0</v>
      </c>
      <c r="I29" s="51">
        <v>0</v>
      </c>
      <c r="J29" s="51">
        <v>0</v>
      </c>
      <c r="K29" s="51">
        <v>0</v>
      </c>
      <c r="L29" s="51">
        <v>0</v>
      </c>
      <c r="M29" s="51">
        <v>0</v>
      </c>
      <c r="N29" s="51">
        <v>0</v>
      </c>
      <c r="O29" s="51">
        <v>0</v>
      </c>
      <c r="P29" s="51">
        <v>0</v>
      </c>
      <c r="Q29" s="51">
        <v>0</v>
      </c>
      <c r="R29" s="51">
        <v>0</v>
      </c>
      <c r="S29" s="51">
        <v>0</v>
      </c>
      <c r="T29" s="51">
        <v>0</v>
      </c>
    </row>
    <row r="30" spans="1:20" ht="53.4" customHeight="1" x14ac:dyDescent="0.3">
      <c r="A30" s="28" t="s">
        <v>165</v>
      </c>
      <c r="B30" s="28" t="s">
        <v>166</v>
      </c>
      <c r="C30" s="28" t="s">
        <v>167</v>
      </c>
      <c r="D30" s="28" t="s">
        <v>16</v>
      </c>
      <c r="E30" s="28">
        <v>1</v>
      </c>
      <c r="F30" s="30">
        <v>0</v>
      </c>
      <c r="G30" s="29">
        <f t="shared" si="12"/>
        <v>0</v>
      </c>
      <c r="H30" s="29">
        <f t="shared" si="16"/>
        <v>0</v>
      </c>
      <c r="I30" s="51">
        <v>0</v>
      </c>
      <c r="J30" s="51">
        <v>0</v>
      </c>
      <c r="K30" s="51">
        <v>0</v>
      </c>
      <c r="L30" s="51">
        <v>0</v>
      </c>
      <c r="M30" s="51">
        <v>0</v>
      </c>
      <c r="N30" s="51">
        <v>0</v>
      </c>
      <c r="O30" s="51">
        <v>0</v>
      </c>
      <c r="P30" s="51">
        <v>0</v>
      </c>
      <c r="Q30" s="51">
        <v>0</v>
      </c>
      <c r="R30" s="51">
        <v>0</v>
      </c>
      <c r="S30" s="51">
        <v>0</v>
      </c>
      <c r="T30" s="51">
        <v>0</v>
      </c>
    </row>
    <row r="31" spans="1:20" ht="33.6" customHeight="1" x14ac:dyDescent="0.3">
      <c r="A31" s="28" t="s">
        <v>168</v>
      </c>
      <c r="B31" s="28" t="s">
        <v>21</v>
      </c>
      <c r="C31" s="28" t="s">
        <v>169</v>
      </c>
      <c r="D31" s="28" t="s">
        <v>16</v>
      </c>
      <c r="E31" s="28">
        <v>1</v>
      </c>
      <c r="F31" s="30">
        <v>0</v>
      </c>
      <c r="G31" s="29">
        <f t="shared" si="12"/>
        <v>0</v>
      </c>
      <c r="H31" s="29">
        <f t="shared" si="16"/>
        <v>0</v>
      </c>
      <c r="I31" s="51">
        <v>0</v>
      </c>
      <c r="J31" s="51">
        <v>0</v>
      </c>
      <c r="K31" s="51">
        <v>0</v>
      </c>
      <c r="L31" s="51">
        <v>0</v>
      </c>
      <c r="M31" s="51">
        <v>0</v>
      </c>
      <c r="N31" s="51">
        <v>0</v>
      </c>
      <c r="O31" s="51">
        <v>0</v>
      </c>
      <c r="P31" s="51">
        <v>0</v>
      </c>
      <c r="Q31" s="51">
        <v>0</v>
      </c>
      <c r="R31" s="51">
        <v>0</v>
      </c>
      <c r="S31" s="51">
        <v>0</v>
      </c>
      <c r="T31" s="51">
        <v>0</v>
      </c>
    </row>
    <row r="32" spans="1:20" customFormat="1" ht="45.6" customHeight="1" x14ac:dyDescent="0.3">
      <c r="A32" s="28" t="s">
        <v>170</v>
      </c>
      <c r="B32" s="28" t="s">
        <v>24</v>
      </c>
      <c r="C32" s="28" t="s">
        <v>171</v>
      </c>
      <c r="D32" s="28" t="s">
        <v>16</v>
      </c>
      <c r="E32" s="28">
        <v>1</v>
      </c>
      <c r="F32" s="30">
        <v>0</v>
      </c>
      <c r="G32" s="29">
        <f t="shared" si="12"/>
        <v>0</v>
      </c>
      <c r="H32" s="29">
        <f t="shared" si="16"/>
        <v>0</v>
      </c>
      <c r="I32" s="51">
        <v>0</v>
      </c>
      <c r="J32" s="51">
        <v>0</v>
      </c>
      <c r="K32" s="51">
        <v>0</v>
      </c>
      <c r="L32" s="51">
        <v>0</v>
      </c>
      <c r="M32" s="51">
        <v>0</v>
      </c>
      <c r="N32" s="51">
        <v>0</v>
      </c>
      <c r="O32" s="51">
        <v>0</v>
      </c>
      <c r="P32" s="51">
        <v>0</v>
      </c>
      <c r="Q32" s="51">
        <v>0</v>
      </c>
      <c r="R32" s="51">
        <v>0</v>
      </c>
      <c r="S32" s="51">
        <v>0</v>
      </c>
      <c r="T32" s="51">
        <v>0</v>
      </c>
    </row>
    <row r="33" spans="1:20" customFormat="1" ht="42.6" customHeight="1" x14ac:dyDescent="0.3">
      <c r="A33" s="28" t="s">
        <v>172</v>
      </c>
      <c r="B33" s="28" t="s">
        <v>27</v>
      </c>
      <c r="C33" s="28" t="s">
        <v>173</v>
      </c>
      <c r="D33" s="28" t="s">
        <v>16</v>
      </c>
      <c r="E33" s="28">
        <v>2</v>
      </c>
      <c r="F33" s="30">
        <v>0</v>
      </c>
      <c r="G33" s="29">
        <f t="shared" si="12"/>
        <v>0</v>
      </c>
      <c r="H33" s="29">
        <f t="shared" si="16"/>
        <v>0</v>
      </c>
      <c r="I33" s="51">
        <v>0</v>
      </c>
      <c r="J33" s="51">
        <v>0</v>
      </c>
      <c r="K33" s="51">
        <v>0</v>
      </c>
      <c r="L33" s="51">
        <v>0</v>
      </c>
      <c r="M33" s="51">
        <v>0</v>
      </c>
      <c r="N33" s="51">
        <v>0</v>
      </c>
      <c r="O33" s="51">
        <v>0</v>
      </c>
      <c r="P33" s="51">
        <v>0</v>
      </c>
      <c r="Q33" s="51">
        <v>0</v>
      </c>
      <c r="R33" s="51">
        <v>0</v>
      </c>
      <c r="S33" s="51">
        <v>0</v>
      </c>
      <c r="T33" s="51">
        <v>0</v>
      </c>
    </row>
    <row r="34" spans="1:20" customFormat="1" ht="45.6" customHeight="1" x14ac:dyDescent="0.3">
      <c r="A34" s="28" t="s">
        <v>174</v>
      </c>
      <c r="B34" s="28" t="s">
        <v>30</v>
      </c>
      <c r="C34" s="28" t="s">
        <v>175</v>
      </c>
      <c r="D34" s="28" t="s">
        <v>16</v>
      </c>
      <c r="E34" s="28">
        <v>2</v>
      </c>
      <c r="F34" s="30">
        <v>0</v>
      </c>
      <c r="G34" s="29">
        <f t="shared" si="12"/>
        <v>0</v>
      </c>
      <c r="H34" s="29">
        <f t="shared" si="16"/>
        <v>0</v>
      </c>
      <c r="I34" s="51">
        <v>0</v>
      </c>
      <c r="J34" s="51">
        <v>0</v>
      </c>
      <c r="K34" s="51">
        <v>0</v>
      </c>
      <c r="L34" s="51">
        <v>0</v>
      </c>
      <c r="M34" s="51">
        <v>0</v>
      </c>
      <c r="N34" s="51">
        <v>0</v>
      </c>
      <c r="O34" s="51">
        <v>0</v>
      </c>
      <c r="P34" s="51">
        <v>0</v>
      </c>
      <c r="Q34" s="51">
        <v>0</v>
      </c>
      <c r="R34" s="51">
        <v>0</v>
      </c>
      <c r="S34" s="51">
        <v>0</v>
      </c>
      <c r="T34" s="51">
        <v>0</v>
      </c>
    </row>
    <row r="35" spans="1:20" customFormat="1" ht="43.5" customHeight="1" x14ac:dyDescent="0.3">
      <c r="A35" s="28" t="s">
        <v>176</v>
      </c>
      <c r="B35" s="28" t="s">
        <v>177</v>
      </c>
      <c r="C35" s="28" t="s">
        <v>178</v>
      </c>
      <c r="D35" s="28" t="s">
        <v>16</v>
      </c>
      <c r="E35" s="28">
        <v>4</v>
      </c>
      <c r="F35" s="30">
        <v>0</v>
      </c>
      <c r="G35" s="29">
        <f t="shared" si="12"/>
        <v>0</v>
      </c>
      <c r="H35" s="29">
        <f t="shared" si="16"/>
        <v>0</v>
      </c>
      <c r="I35" s="51">
        <v>0</v>
      </c>
      <c r="J35" s="51">
        <v>0</v>
      </c>
      <c r="K35" s="51">
        <v>0</v>
      </c>
      <c r="L35" s="51">
        <v>0</v>
      </c>
      <c r="M35" s="51">
        <v>0</v>
      </c>
      <c r="N35" s="51">
        <v>0</v>
      </c>
      <c r="O35" s="51">
        <v>0</v>
      </c>
      <c r="P35" s="51">
        <v>0</v>
      </c>
      <c r="Q35" s="51">
        <v>0</v>
      </c>
      <c r="R35" s="51">
        <v>0</v>
      </c>
      <c r="S35" s="51">
        <v>0</v>
      </c>
      <c r="T35" s="51">
        <v>0</v>
      </c>
    </row>
    <row r="36" spans="1:20" customFormat="1" ht="41.4" customHeight="1" x14ac:dyDescent="0.3">
      <c r="A36" s="28" t="s">
        <v>179</v>
      </c>
      <c r="B36" s="28" t="s">
        <v>33</v>
      </c>
      <c r="C36" s="28" t="s">
        <v>180</v>
      </c>
      <c r="D36" s="28" t="s">
        <v>16</v>
      </c>
      <c r="E36" s="28">
        <v>1</v>
      </c>
      <c r="F36" s="30">
        <v>0</v>
      </c>
      <c r="G36" s="29">
        <f t="shared" si="12"/>
        <v>0</v>
      </c>
      <c r="H36" s="29">
        <f t="shared" si="16"/>
        <v>0</v>
      </c>
      <c r="I36" s="51">
        <v>0</v>
      </c>
      <c r="J36" s="51">
        <v>0</v>
      </c>
      <c r="K36" s="51">
        <v>0</v>
      </c>
      <c r="L36" s="51">
        <v>0</v>
      </c>
      <c r="M36" s="51">
        <v>0</v>
      </c>
      <c r="N36" s="51">
        <v>0</v>
      </c>
      <c r="O36" s="51">
        <v>0</v>
      </c>
      <c r="P36" s="51">
        <v>0</v>
      </c>
      <c r="Q36" s="51">
        <v>0</v>
      </c>
      <c r="R36" s="51">
        <v>0</v>
      </c>
      <c r="S36" s="51">
        <v>0</v>
      </c>
      <c r="T36" s="51">
        <v>0</v>
      </c>
    </row>
    <row r="37" spans="1:20" customFormat="1" ht="40.5" customHeight="1" x14ac:dyDescent="0.3">
      <c r="A37" s="28" t="s">
        <v>181</v>
      </c>
      <c r="B37" s="28" t="s">
        <v>182</v>
      </c>
      <c r="C37" s="28" t="s">
        <v>183</v>
      </c>
      <c r="D37" s="28" t="s">
        <v>16</v>
      </c>
      <c r="E37" s="28">
        <v>1</v>
      </c>
      <c r="F37" s="30">
        <v>0</v>
      </c>
      <c r="G37" s="29">
        <f t="shared" si="12"/>
        <v>0</v>
      </c>
      <c r="H37" s="29">
        <f t="shared" si="16"/>
        <v>0</v>
      </c>
      <c r="I37" s="51">
        <v>0</v>
      </c>
      <c r="J37" s="51">
        <v>0</v>
      </c>
      <c r="K37" s="51">
        <v>0</v>
      </c>
      <c r="L37" s="51">
        <v>0</v>
      </c>
      <c r="M37" s="51">
        <v>0</v>
      </c>
      <c r="N37" s="51">
        <v>0</v>
      </c>
      <c r="O37" s="51">
        <v>0</v>
      </c>
      <c r="P37" s="51">
        <v>0</v>
      </c>
      <c r="Q37" s="51">
        <v>0</v>
      </c>
      <c r="R37" s="51">
        <v>0</v>
      </c>
      <c r="S37" s="51">
        <v>0</v>
      </c>
      <c r="T37" s="51">
        <v>0</v>
      </c>
    </row>
    <row r="38" spans="1:20" customFormat="1" ht="28.2" customHeight="1" x14ac:dyDescent="0.3">
      <c r="A38" s="28" t="s">
        <v>184</v>
      </c>
      <c r="B38" s="28" t="s">
        <v>185</v>
      </c>
      <c r="C38" s="28" t="s">
        <v>186</v>
      </c>
      <c r="D38" s="28" t="s">
        <v>187</v>
      </c>
      <c r="E38" s="28">
        <v>102.59</v>
      </c>
      <c r="F38" s="30">
        <v>0</v>
      </c>
      <c r="G38" s="29">
        <f t="shared" si="12"/>
        <v>0</v>
      </c>
      <c r="H38" s="29">
        <f t="shared" si="16"/>
        <v>0</v>
      </c>
      <c r="I38" s="51">
        <v>0</v>
      </c>
      <c r="J38" s="51">
        <v>0</v>
      </c>
      <c r="K38" s="51">
        <v>0</v>
      </c>
      <c r="L38" s="51">
        <v>0</v>
      </c>
      <c r="M38" s="51">
        <v>0</v>
      </c>
      <c r="N38" s="51">
        <v>0</v>
      </c>
      <c r="O38" s="51">
        <v>0</v>
      </c>
      <c r="P38" s="51">
        <v>0</v>
      </c>
      <c r="Q38" s="51">
        <v>0</v>
      </c>
      <c r="R38" s="51">
        <v>0</v>
      </c>
      <c r="S38" s="51">
        <v>0</v>
      </c>
      <c r="T38" s="51">
        <v>0</v>
      </c>
    </row>
    <row r="39" spans="1:20" customFormat="1" ht="15" x14ac:dyDescent="0.3">
      <c r="A39" s="37" t="s">
        <v>150</v>
      </c>
      <c r="B39" s="37">
        <v>3</v>
      </c>
      <c r="C39" s="43" t="s">
        <v>188</v>
      </c>
      <c r="D39" s="42"/>
      <c r="E39" s="39"/>
      <c r="F39" s="40"/>
      <c r="G39" s="38">
        <f>SUM(G40:G44)</f>
        <v>0</v>
      </c>
      <c r="H39" s="38">
        <f>SUM(H40:H44)</f>
        <v>0</v>
      </c>
      <c r="I39" s="56">
        <f>SUM(I40:I44)</f>
        <v>0</v>
      </c>
      <c r="J39" s="56">
        <f t="shared" ref="J39:T39" si="17">SUM(J40:J44)</f>
        <v>0</v>
      </c>
      <c r="K39" s="56">
        <f t="shared" si="17"/>
        <v>0</v>
      </c>
      <c r="L39" s="56">
        <f t="shared" si="17"/>
        <v>0</v>
      </c>
      <c r="M39" s="56">
        <f t="shared" si="17"/>
        <v>0</v>
      </c>
      <c r="N39" s="56">
        <f t="shared" si="17"/>
        <v>0</v>
      </c>
      <c r="O39" s="56">
        <f t="shared" si="17"/>
        <v>0</v>
      </c>
      <c r="P39" s="56">
        <f t="shared" si="17"/>
        <v>0</v>
      </c>
      <c r="Q39" s="56">
        <f t="shared" si="17"/>
        <v>0</v>
      </c>
      <c r="R39" s="56">
        <f t="shared" si="17"/>
        <v>0</v>
      </c>
      <c r="S39" s="56">
        <f t="shared" si="17"/>
        <v>0</v>
      </c>
      <c r="T39" s="56">
        <f t="shared" si="17"/>
        <v>0</v>
      </c>
    </row>
    <row r="40" spans="1:20" customFormat="1" ht="51.75" customHeight="1" x14ac:dyDescent="0.3">
      <c r="A40" s="28" t="s">
        <v>189</v>
      </c>
      <c r="B40" s="28" t="s">
        <v>190</v>
      </c>
      <c r="C40" s="28" t="s">
        <v>191</v>
      </c>
      <c r="D40" s="28" t="s">
        <v>16</v>
      </c>
      <c r="E40" s="28">
        <v>8</v>
      </c>
      <c r="F40" s="30">
        <v>0</v>
      </c>
      <c r="G40" s="29">
        <f t="shared" si="12"/>
        <v>0</v>
      </c>
      <c r="H40" s="29">
        <f>G40*(1+$F$158)</f>
        <v>0</v>
      </c>
      <c r="I40" s="51">
        <v>0</v>
      </c>
      <c r="J40" s="51">
        <v>0</v>
      </c>
      <c r="K40" s="51">
        <v>0</v>
      </c>
      <c r="L40" s="51">
        <v>0</v>
      </c>
      <c r="M40" s="51">
        <v>0</v>
      </c>
      <c r="N40" s="51">
        <v>0</v>
      </c>
      <c r="O40" s="51">
        <v>0</v>
      </c>
      <c r="P40" s="51">
        <v>0</v>
      </c>
      <c r="Q40" s="51">
        <v>0</v>
      </c>
      <c r="R40" s="51">
        <v>0</v>
      </c>
      <c r="S40" s="51">
        <v>0</v>
      </c>
      <c r="T40" s="51">
        <v>0</v>
      </c>
    </row>
    <row r="41" spans="1:20" customFormat="1" ht="30" customHeight="1" x14ac:dyDescent="0.3">
      <c r="A41" s="28" t="s">
        <v>192</v>
      </c>
      <c r="B41" s="28" t="s">
        <v>193</v>
      </c>
      <c r="C41" s="28" t="s">
        <v>194</v>
      </c>
      <c r="D41" s="28" t="s">
        <v>16</v>
      </c>
      <c r="E41" s="28">
        <v>1</v>
      </c>
      <c r="F41" s="30">
        <v>0</v>
      </c>
      <c r="G41" s="29">
        <f t="shared" si="12"/>
        <v>0</v>
      </c>
      <c r="H41" s="29">
        <f>G41*(1+$F$158)</f>
        <v>0</v>
      </c>
      <c r="I41" s="51">
        <v>0</v>
      </c>
      <c r="J41" s="51">
        <v>0</v>
      </c>
      <c r="K41" s="51">
        <v>0</v>
      </c>
      <c r="L41" s="51">
        <v>0</v>
      </c>
      <c r="M41" s="51">
        <v>0</v>
      </c>
      <c r="N41" s="51">
        <v>0</v>
      </c>
      <c r="O41" s="51">
        <v>0</v>
      </c>
      <c r="P41" s="51">
        <v>0</v>
      </c>
      <c r="Q41" s="51">
        <v>0</v>
      </c>
      <c r="R41" s="51">
        <v>0</v>
      </c>
      <c r="S41" s="51">
        <v>0</v>
      </c>
      <c r="T41" s="51">
        <v>0</v>
      </c>
    </row>
    <row r="42" spans="1:20" customFormat="1" ht="30.6" customHeight="1" x14ac:dyDescent="0.3">
      <c r="A42" s="28" t="s">
        <v>195</v>
      </c>
      <c r="B42" s="28" t="s">
        <v>196</v>
      </c>
      <c r="C42" s="28" t="s">
        <v>197</v>
      </c>
      <c r="D42" s="28" t="s">
        <v>16</v>
      </c>
      <c r="E42" s="28">
        <v>1</v>
      </c>
      <c r="F42" s="30">
        <v>0</v>
      </c>
      <c r="G42" s="29">
        <f t="shared" si="12"/>
        <v>0</v>
      </c>
      <c r="H42" s="29">
        <f>G42*(1+$F$158)</f>
        <v>0</v>
      </c>
      <c r="I42" s="51">
        <v>0</v>
      </c>
      <c r="J42" s="51">
        <v>0</v>
      </c>
      <c r="K42" s="51">
        <v>0</v>
      </c>
      <c r="L42" s="51">
        <v>0</v>
      </c>
      <c r="M42" s="51">
        <v>0</v>
      </c>
      <c r="N42" s="51">
        <v>0</v>
      </c>
      <c r="O42" s="51">
        <v>0</v>
      </c>
      <c r="P42" s="51">
        <v>0</v>
      </c>
      <c r="Q42" s="51">
        <v>0</v>
      </c>
      <c r="R42" s="51">
        <v>0</v>
      </c>
      <c r="S42" s="51">
        <v>0</v>
      </c>
      <c r="T42" s="51">
        <v>0</v>
      </c>
    </row>
    <row r="43" spans="1:20" customFormat="1" ht="33.6" customHeight="1" x14ac:dyDescent="0.3">
      <c r="A43" s="28" t="s">
        <v>198</v>
      </c>
      <c r="B43" s="28" t="s">
        <v>199</v>
      </c>
      <c r="C43" s="28" t="s">
        <v>200</v>
      </c>
      <c r="D43" s="28" t="s">
        <v>16</v>
      </c>
      <c r="E43" s="28">
        <v>1</v>
      </c>
      <c r="F43" s="30">
        <v>0</v>
      </c>
      <c r="G43" s="29">
        <f t="shared" si="12"/>
        <v>0</v>
      </c>
      <c r="H43" s="29">
        <f>G43*(1+$F$158)</f>
        <v>0</v>
      </c>
      <c r="I43" s="51">
        <v>0</v>
      </c>
      <c r="J43" s="51">
        <v>0</v>
      </c>
      <c r="K43" s="51">
        <v>0</v>
      </c>
      <c r="L43" s="51">
        <v>0</v>
      </c>
      <c r="M43" s="51">
        <v>0</v>
      </c>
      <c r="N43" s="51">
        <v>0</v>
      </c>
      <c r="O43" s="51">
        <v>0</v>
      </c>
      <c r="P43" s="51">
        <v>0</v>
      </c>
      <c r="Q43" s="51">
        <v>0</v>
      </c>
      <c r="R43" s="51">
        <v>0</v>
      </c>
      <c r="S43" s="51">
        <v>0</v>
      </c>
      <c r="T43" s="51">
        <v>0</v>
      </c>
    </row>
    <row r="44" spans="1:20" customFormat="1" ht="28.5" customHeight="1" x14ac:dyDescent="0.3">
      <c r="A44" s="28" t="s">
        <v>201</v>
      </c>
      <c r="B44" s="28" t="s">
        <v>202</v>
      </c>
      <c r="C44" s="28" t="s">
        <v>203</v>
      </c>
      <c r="D44" s="28" t="s">
        <v>16</v>
      </c>
      <c r="E44" s="28">
        <v>1</v>
      </c>
      <c r="F44" s="30">
        <v>0</v>
      </c>
      <c r="G44" s="29">
        <f t="shared" si="12"/>
        <v>0</v>
      </c>
      <c r="H44" s="29">
        <f>G44*(1+$F$158)</f>
        <v>0</v>
      </c>
      <c r="I44" s="51">
        <v>0</v>
      </c>
      <c r="J44" s="51">
        <v>0</v>
      </c>
      <c r="K44" s="51">
        <v>0</v>
      </c>
      <c r="L44" s="51">
        <v>0</v>
      </c>
      <c r="M44" s="51">
        <v>0</v>
      </c>
      <c r="N44" s="51">
        <v>0</v>
      </c>
      <c r="O44" s="51">
        <v>0</v>
      </c>
      <c r="P44" s="51">
        <v>0</v>
      </c>
      <c r="Q44" s="51">
        <v>0</v>
      </c>
      <c r="R44" s="51">
        <v>0</v>
      </c>
      <c r="S44" s="51">
        <v>0</v>
      </c>
      <c r="T44" s="51">
        <v>0</v>
      </c>
    </row>
    <row r="45" spans="1:20" customFormat="1" ht="15" x14ac:dyDescent="0.3">
      <c r="A45" s="37" t="s">
        <v>153</v>
      </c>
      <c r="B45" s="37">
        <v>4</v>
      </c>
      <c r="C45" s="43" t="s">
        <v>36</v>
      </c>
      <c r="D45" s="42"/>
      <c r="E45" s="39"/>
      <c r="F45" s="40"/>
      <c r="G45" s="38">
        <f>SUM(G46:G70)</f>
        <v>0</v>
      </c>
      <c r="H45" s="38">
        <f>SUM(H46:H70)</f>
        <v>0</v>
      </c>
      <c r="I45" s="56">
        <f t="shared" ref="I45:T45" si="18">SUM(I46:I70)</f>
        <v>0</v>
      </c>
      <c r="J45" s="56">
        <f t="shared" si="18"/>
        <v>0</v>
      </c>
      <c r="K45" s="56">
        <f t="shared" si="18"/>
        <v>0</v>
      </c>
      <c r="L45" s="56">
        <f t="shared" si="18"/>
        <v>0</v>
      </c>
      <c r="M45" s="56">
        <f t="shared" si="18"/>
        <v>0</v>
      </c>
      <c r="N45" s="56">
        <f t="shared" si="18"/>
        <v>0</v>
      </c>
      <c r="O45" s="56">
        <f t="shared" si="18"/>
        <v>0</v>
      </c>
      <c r="P45" s="56">
        <f t="shared" si="18"/>
        <v>0</v>
      </c>
      <c r="Q45" s="56">
        <f t="shared" si="18"/>
        <v>0</v>
      </c>
      <c r="R45" s="56">
        <f t="shared" si="18"/>
        <v>0</v>
      </c>
      <c r="S45" s="56">
        <f t="shared" si="18"/>
        <v>0</v>
      </c>
      <c r="T45" s="56">
        <f t="shared" si="18"/>
        <v>0</v>
      </c>
    </row>
    <row r="46" spans="1:20" customFormat="1" ht="39" customHeight="1" x14ac:dyDescent="0.3">
      <c r="A46" s="28" t="s">
        <v>204</v>
      </c>
      <c r="B46" s="28" t="s">
        <v>205</v>
      </c>
      <c r="C46" s="28" t="s">
        <v>206</v>
      </c>
      <c r="D46" s="28" t="s">
        <v>16</v>
      </c>
      <c r="E46" s="28">
        <v>1</v>
      </c>
      <c r="F46" s="30">
        <v>0</v>
      </c>
      <c r="G46" s="29">
        <f t="shared" ref="G46:G47" si="19">E46*F46</f>
        <v>0</v>
      </c>
      <c r="H46" s="29">
        <f t="shared" ref="H46:H70" si="20">G46*(1+$F$158)</f>
        <v>0</v>
      </c>
      <c r="I46" s="51">
        <v>0</v>
      </c>
      <c r="J46" s="51">
        <v>0</v>
      </c>
      <c r="K46" s="51">
        <v>0</v>
      </c>
      <c r="L46" s="51">
        <v>0</v>
      </c>
      <c r="M46" s="51">
        <v>0</v>
      </c>
      <c r="N46" s="51">
        <v>0</v>
      </c>
      <c r="O46" s="51">
        <v>0</v>
      </c>
      <c r="P46" s="51">
        <v>0</v>
      </c>
      <c r="Q46" s="51">
        <v>0</v>
      </c>
      <c r="R46" s="51">
        <v>0</v>
      </c>
      <c r="S46" s="51">
        <v>0</v>
      </c>
      <c r="T46" s="51">
        <v>0</v>
      </c>
    </row>
    <row r="47" spans="1:20" customFormat="1" ht="39" customHeight="1" x14ac:dyDescent="0.3">
      <c r="A47" s="28" t="s">
        <v>207</v>
      </c>
      <c r="B47" s="28" t="s">
        <v>208</v>
      </c>
      <c r="C47" s="28" t="s">
        <v>209</v>
      </c>
      <c r="D47" s="28" t="s">
        <v>16</v>
      </c>
      <c r="E47" s="28">
        <v>1</v>
      </c>
      <c r="F47" s="30">
        <v>0</v>
      </c>
      <c r="G47" s="29">
        <f t="shared" si="19"/>
        <v>0</v>
      </c>
      <c r="H47" s="29">
        <f t="shared" si="20"/>
        <v>0</v>
      </c>
      <c r="I47" s="51">
        <v>0</v>
      </c>
      <c r="J47" s="51">
        <v>0</v>
      </c>
      <c r="K47" s="51">
        <v>0</v>
      </c>
      <c r="L47" s="51">
        <v>0</v>
      </c>
      <c r="M47" s="51">
        <v>0</v>
      </c>
      <c r="N47" s="51">
        <v>0</v>
      </c>
      <c r="O47" s="51">
        <v>0</v>
      </c>
      <c r="P47" s="51">
        <v>0</v>
      </c>
      <c r="Q47" s="51">
        <v>0</v>
      </c>
      <c r="R47" s="51">
        <v>0</v>
      </c>
      <c r="S47" s="51">
        <v>0</v>
      </c>
      <c r="T47" s="51">
        <v>0</v>
      </c>
    </row>
    <row r="48" spans="1:20" customFormat="1" ht="39" customHeight="1" x14ac:dyDescent="0.3">
      <c r="A48" s="28" t="s">
        <v>210</v>
      </c>
      <c r="B48" s="28" t="s">
        <v>211</v>
      </c>
      <c r="C48" s="28" t="s">
        <v>212</v>
      </c>
      <c r="D48" s="28" t="s">
        <v>16</v>
      </c>
      <c r="E48" s="28">
        <v>1</v>
      </c>
      <c r="F48" s="30">
        <v>0</v>
      </c>
      <c r="G48" s="29">
        <f t="shared" si="12"/>
        <v>0</v>
      </c>
      <c r="H48" s="29">
        <f t="shared" si="20"/>
        <v>0</v>
      </c>
      <c r="I48" s="51">
        <v>0</v>
      </c>
      <c r="J48" s="51">
        <v>0</v>
      </c>
      <c r="K48" s="51">
        <v>0</v>
      </c>
      <c r="L48" s="51">
        <v>0</v>
      </c>
      <c r="M48" s="51">
        <v>0</v>
      </c>
      <c r="N48" s="51">
        <v>0</v>
      </c>
      <c r="O48" s="51">
        <v>0</v>
      </c>
      <c r="P48" s="51">
        <v>0</v>
      </c>
      <c r="Q48" s="51">
        <v>0</v>
      </c>
      <c r="R48" s="51">
        <v>0</v>
      </c>
      <c r="S48" s="51">
        <v>0</v>
      </c>
      <c r="T48" s="51">
        <v>0</v>
      </c>
    </row>
    <row r="49" spans="1:20" customFormat="1" ht="57.75" customHeight="1" x14ac:dyDescent="0.3">
      <c r="A49" s="28" t="s">
        <v>213</v>
      </c>
      <c r="B49" s="28" t="s">
        <v>214</v>
      </c>
      <c r="C49" s="28" t="s">
        <v>215</v>
      </c>
      <c r="D49" s="28" t="s">
        <v>187</v>
      </c>
      <c r="E49" s="28">
        <v>1</v>
      </c>
      <c r="F49" s="30">
        <v>0</v>
      </c>
      <c r="G49" s="29">
        <f t="shared" si="12"/>
        <v>0</v>
      </c>
      <c r="H49" s="29">
        <f t="shared" si="20"/>
        <v>0</v>
      </c>
      <c r="I49" s="51">
        <v>0</v>
      </c>
      <c r="J49" s="51">
        <v>0</v>
      </c>
      <c r="K49" s="51">
        <v>0</v>
      </c>
      <c r="L49" s="51">
        <v>0</v>
      </c>
      <c r="M49" s="51">
        <v>0</v>
      </c>
      <c r="N49" s="51">
        <v>0</v>
      </c>
      <c r="O49" s="51">
        <v>0</v>
      </c>
      <c r="P49" s="51">
        <v>0</v>
      </c>
      <c r="Q49" s="51">
        <v>0</v>
      </c>
      <c r="R49" s="51">
        <v>0</v>
      </c>
      <c r="S49" s="51">
        <v>0</v>
      </c>
      <c r="T49" s="51">
        <v>0</v>
      </c>
    </row>
    <row r="50" spans="1:20" customFormat="1" ht="39" customHeight="1" x14ac:dyDescent="0.3">
      <c r="A50" s="28" t="s">
        <v>216</v>
      </c>
      <c r="B50" s="28" t="s">
        <v>38</v>
      </c>
      <c r="C50" s="28" t="s">
        <v>217</v>
      </c>
      <c r="D50" s="28" t="s">
        <v>16</v>
      </c>
      <c r="E50" s="28">
        <v>1</v>
      </c>
      <c r="F50" s="30">
        <v>0</v>
      </c>
      <c r="G50" s="29">
        <f t="shared" si="12"/>
        <v>0</v>
      </c>
      <c r="H50" s="29">
        <f t="shared" si="20"/>
        <v>0</v>
      </c>
      <c r="I50" s="51">
        <v>0</v>
      </c>
      <c r="J50" s="51">
        <v>0</v>
      </c>
      <c r="K50" s="51">
        <v>0</v>
      </c>
      <c r="L50" s="51">
        <v>0</v>
      </c>
      <c r="M50" s="51">
        <v>0</v>
      </c>
      <c r="N50" s="51">
        <v>0</v>
      </c>
      <c r="O50" s="51">
        <v>0</v>
      </c>
      <c r="P50" s="51">
        <v>0</v>
      </c>
      <c r="Q50" s="51">
        <v>0</v>
      </c>
      <c r="R50" s="51">
        <v>0</v>
      </c>
      <c r="S50" s="51">
        <v>0</v>
      </c>
      <c r="T50" s="51">
        <v>0</v>
      </c>
    </row>
    <row r="51" spans="1:20" customFormat="1" ht="39" customHeight="1" x14ac:dyDescent="0.3">
      <c r="A51" s="28" t="s">
        <v>218</v>
      </c>
      <c r="B51" s="28" t="s">
        <v>41</v>
      </c>
      <c r="C51" s="28" t="s">
        <v>219</v>
      </c>
      <c r="D51" s="28" t="s">
        <v>16</v>
      </c>
      <c r="E51" s="28">
        <v>1</v>
      </c>
      <c r="F51" s="30">
        <v>0</v>
      </c>
      <c r="G51" s="29">
        <f t="shared" si="12"/>
        <v>0</v>
      </c>
      <c r="H51" s="29">
        <f t="shared" si="20"/>
        <v>0</v>
      </c>
      <c r="I51" s="51">
        <v>0</v>
      </c>
      <c r="J51" s="51">
        <v>0</v>
      </c>
      <c r="K51" s="51">
        <v>0</v>
      </c>
      <c r="L51" s="51">
        <v>0</v>
      </c>
      <c r="M51" s="51">
        <v>0</v>
      </c>
      <c r="N51" s="51">
        <v>0</v>
      </c>
      <c r="O51" s="51">
        <v>0</v>
      </c>
      <c r="P51" s="51">
        <v>0</v>
      </c>
      <c r="Q51" s="51">
        <v>0</v>
      </c>
      <c r="R51" s="51">
        <v>0</v>
      </c>
      <c r="S51" s="51">
        <v>0</v>
      </c>
      <c r="T51" s="51">
        <v>0</v>
      </c>
    </row>
    <row r="52" spans="1:20" customFormat="1" ht="56.25" customHeight="1" x14ac:dyDescent="0.3">
      <c r="A52" s="28" t="s">
        <v>220</v>
      </c>
      <c r="B52" s="28" t="s">
        <v>44</v>
      </c>
      <c r="C52" s="28" t="s">
        <v>221</v>
      </c>
      <c r="D52" s="28" t="s">
        <v>16</v>
      </c>
      <c r="E52" s="28">
        <v>2</v>
      </c>
      <c r="F52" s="30">
        <v>0</v>
      </c>
      <c r="G52" s="29">
        <f t="shared" si="12"/>
        <v>0</v>
      </c>
      <c r="H52" s="29">
        <f t="shared" si="20"/>
        <v>0</v>
      </c>
      <c r="I52" s="51">
        <v>0</v>
      </c>
      <c r="J52" s="51">
        <v>0</v>
      </c>
      <c r="K52" s="51">
        <v>0</v>
      </c>
      <c r="L52" s="51">
        <v>0</v>
      </c>
      <c r="M52" s="51">
        <v>0</v>
      </c>
      <c r="N52" s="51">
        <v>0</v>
      </c>
      <c r="O52" s="51">
        <v>0</v>
      </c>
      <c r="P52" s="51">
        <v>0</v>
      </c>
      <c r="Q52" s="51">
        <v>0</v>
      </c>
      <c r="R52" s="51">
        <v>0</v>
      </c>
      <c r="S52" s="51">
        <v>0</v>
      </c>
      <c r="T52" s="51">
        <v>0</v>
      </c>
    </row>
    <row r="53" spans="1:20" customFormat="1" ht="39" customHeight="1" x14ac:dyDescent="0.3">
      <c r="A53" s="28" t="s">
        <v>222</v>
      </c>
      <c r="B53" s="28" t="s">
        <v>47</v>
      </c>
      <c r="C53" s="28" t="s">
        <v>223</v>
      </c>
      <c r="D53" s="28" t="s">
        <v>16</v>
      </c>
      <c r="E53" s="41">
        <v>4</v>
      </c>
      <c r="F53" s="30">
        <v>0</v>
      </c>
      <c r="G53" s="29">
        <f t="shared" si="12"/>
        <v>0</v>
      </c>
      <c r="H53" s="29">
        <f t="shared" si="20"/>
        <v>0</v>
      </c>
      <c r="I53" s="51">
        <v>0</v>
      </c>
      <c r="J53" s="51">
        <v>0</v>
      </c>
      <c r="K53" s="51">
        <v>0</v>
      </c>
      <c r="L53" s="51">
        <v>0</v>
      </c>
      <c r="M53" s="51">
        <v>0</v>
      </c>
      <c r="N53" s="51">
        <v>0</v>
      </c>
      <c r="O53" s="51">
        <v>0</v>
      </c>
      <c r="P53" s="51">
        <v>0</v>
      </c>
      <c r="Q53" s="51">
        <v>0</v>
      </c>
      <c r="R53" s="51">
        <v>0</v>
      </c>
      <c r="S53" s="51">
        <v>0</v>
      </c>
      <c r="T53" s="51">
        <v>0</v>
      </c>
    </row>
    <row r="54" spans="1:20" customFormat="1" ht="39" customHeight="1" x14ac:dyDescent="0.3">
      <c r="A54" s="28" t="s">
        <v>224</v>
      </c>
      <c r="B54" s="28" t="s">
        <v>225</v>
      </c>
      <c r="C54" s="28" t="s">
        <v>226</v>
      </c>
      <c r="D54" s="28" t="s">
        <v>16</v>
      </c>
      <c r="E54" s="41">
        <v>8</v>
      </c>
      <c r="F54" s="30">
        <v>0</v>
      </c>
      <c r="G54" s="29">
        <f t="shared" si="12"/>
        <v>0</v>
      </c>
      <c r="H54" s="29">
        <f t="shared" si="20"/>
        <v>0</v>
      </c>
      <c r="I54" s="51">
        <v>0</v>
      </c>
      <c r="J54" s="51">
        <v>0</v>
      </c>
      <c r="K54" s="51">
        <v>0</v>
      </c>
      <c r="L54" s="51">
        <v>0</v>
      </c>
      <c r="M54" s="51">
        <v>0</v>
      </c>
      <c r="N54" s="51">
        <v>0</v>
      </c>
      <c r="O54" s="51">
        <v>0</v>
      </c>
      <c r="P54" s="51">
        <v>0</v>
      </c>
      <c r="Q54" s="51">
        <v>0</v>
      </c>
      <c r="R54" s="51">
        <v>0</v>
      </c>
      <c r="S54" s="51">
        <v>0</v>
      </c>
      <c r="T54" s="51">
        <v>0</v>
      </c>
    </row>
    <row r="55" spans="1:20" customFormat="1" ht="39" customHeight="1" x14ac:dyDescent="0.3">
      <c r="A55" s="28" t="s">
        <v>227</v>
      </c>
      <c r="B55" s="28" t="s">
        <v>228</v>
      </c>
      <c r="C55" s="28" t="s">
        <v>229</v>
      </c>
      <c r="D55" s="28" t="s">
        <v>16</v>
      </c>
      <c r="E55" s="41">
        <v>1</v>
      </c>
      <c r="F55" s="30">
        <v>0</v>
      </c>
      <c r="G55" s="29">
        <f t="shared" si="12"/>
        <v>0</v>
      </c>
      <c r="H55" s="29">
        <f t="shared" si="20"/>
        <v>0</v>
      </c>
      <c r="I55" s="51">
        <v>0</v>
      </c>
      <c r="J55" s="51">
        <v>0</v>
      </c>
      <c r="K55" s="51">
        <v>0</v>
      </c>
      <c r="L55" s="51">
        <v>0</v>
      </c>
      <c r="M55" s="51">
        <v>0</v>
      </c>
      <c r="N55" s="51">
        <v>0</v>
      </c>
      <c r="O55" s="51">
        <v>0</v>
      </c>
      <c r="P55" s="51">
        <v>0</v>
      </c>
      <c r="Q55" s="51">
        <v>0</v>
      </c>
      <c r="R55" s="51">
        <v>0</v>
      </c>
      <c r="S55" s="51">
        <v>0</v>
      </c>
      <c r="T55" s="51">
        <v>0</v>
      </c>
    </row>
    <row r="56" spans="1:20" customFormat="1" ht="39" customHeight="1" x14ac:dyDescent="0.3">
      <c r="A56" s="28" t="s">
        <v>230</v>
      </c>
      <c r="B56" s="28" t="s">
        <v>50</v>
      </c>
      <c r="C56" s="28" t="s">
        <v>231</v>
      </c>
      <c r="D56" s="28" t="s">
        <v>16</v>
      </c>
      <c r="E56" s="41">
        <v>1</v>
      </c>
      <c r="F56" s="30">
        <v>0</v>
      </c>
      <c r="G56" s="29">
        <f t="shared" si="12"/>
        <v>0</v>
      </c>
      <c r="H56" s="29">
        <f t="shared" si="20"/>
        <v>0</v>
      </c>
      <c r="I56" s="51">
        <v>0</v>
      </c>
      <c r="J56" s="51">
        <v>0</v>
      </c>
      <c r="K56" s="51">
        <v>0</v>
      </c>
      <c r="L56" s="51">
        <v>0</v>
      </c>
      <c r="M56" s="51">
        <v>0</v>
      </c>
      <c r="N56" s="51">
        <v>0</v>
      </c>
      <c r="O56" s="51">
        <v>0</v>
      </c>
      <c r="P56" s="51">
        <v>0</v>
      </c>
      <c r="Q56" s="51">
        <v>0</v>
      </c>
      <c r="R56" s="51">
        <v>0</v>
      </c>
      <c r="S56" s="51">
        <v>0</v>
      </c>
      <c r="T56" s="51">
        <v>0</v>
      </c>
    </row>
    <row r="57" spans="1:20" customFormat="1" ht="39" customHeight="1" x14ac:dyDescent="0.3">
      <c r="A57" s="28" t="s">
        <v>232</v>
      </c>
      <c r="B57" s="28" t="s">
        <v>233</v>
      </c>
      <c r="C57" s="28" t="s">
        <v>234</v>
      </c>
      <c r="D57" s="28" t="s">
        <v>16</v>
      </c>
      <c r="E57" s="41">
        <v>1</v>
      </c>
      <c r="F57" s="30">
        <v>0</v>
      </c>
      <c r="G57" s="29">
        <f t="shared" si="12"/>
        <v>0</v>
      </c>
      <c r="H57" s="29">
        <f t="shared" si="20"/>
        <v>0</v>
      </c>
      <c r="I57" s="51">
        <v>0</v>
      </c>
      <c r="J57" s="51">
        <v>0</v>
      </c>
      <c r="K57" s="51">
        <v>0</v>
      </c>
      <c r="L57" s="51">
        <v>0</v>
      </c>
      <c r="M57" s="51">
        <v>0</v>
      </c>
      <c r="N57" s="51">
        <v>0</v>
      </c>
      <c r="O57" s="51">
        <v>0</v>
      </c>
      <c r="P57" s="51">
        <v>0</v>
      </c>
      <c r="Q57" s="51">
        <v>0</v>
      </c>
      <c r="R57" s="51">
        <v>0</v>
      </c>
      <c r="S57" s="51">
        <v>0</v>
      </c>
      <c r="T57" s="51">
        <v>0</v>
      </c>
    </row>
    <row r="58" spans="1:20" customFormat="1" ht="39" customHeight="1" x14ac:dyDescent="0.3">
      <c r="A58" s="28" t="s">
        <v>235</v>
      </c>
      <c r="B58" s="28" t="s">
        <v>236</v>
      </c>
      <c r="C58" s="28" t="s">
        <v>237</v>
      </c>
      <c r="D58" s="28" t="s">
        <v>16</v>
      </c>
      <c r="E58" s="41">
        <v>1</v>
      </c>
      <c r="F58" s="30">
        <v>0</v>
      </c>
      <c r="G58" s="29">
        <f t="shared" si="12"/>
        <v>0</v>
      </c>
      <c r="H58" s="29">
        <f t="shared" si="20"/>
        <v>0</v>
      </c>
      <c r="I58" s="51">
        <v>0</v>
      </c>
      <c r="J58" s="51">
        <v>0</v>
      </c>
      <c r="K58" s="51">
        <v>0</v>
      </c>
      <c r="L58" s="51">
        <v>0</v>
      </c>
      <c r="M58" s="51">
        <v>0</v>
      </c>
      <c r="N58" s="51">
        <v>0</v>
      </c>
      <c r="O58" s="51">
        <v>0</v>
      </c>
      <c r="P58" s="51">
        <v>0</v>
      </c>
      <c r="Q58" s="51">
        <v>0</v>
      </c>
      <c r="R58" s="51">
        <v>0</v>
      </c>
      <c r="S58" s="51">
        <v>0</v>
      </c>
      <c r="T58" s="51">
        <v>0</v>
      </c>
    </row>
    <row r="59" spans="1:20" customFormat="1" ht="39" customHeight="1" x14ac:dyDescent="0.3">
      <c r="A59" s="28" t="s">
        <v>238</v>
      </c>
      <c r="B59" s="28" t="s">
        <v>53</v>
      </c>
      <c r="C59" s="28" t="s">
        <v>239</v>
      </c>
      <c r="D59" s="28" t="s">
        <v>16</v>
      </c>
      <c r="E59" s="41">
        <v>1</v>
      </c>
      <c r="F59" s="30">
        <v>0</v>
      </c>
      <c r="G59" s="29">
        <f t="shared" si="12"/>
        <v>0</v>
      </c>
      <c r="H59" s="29">
        <f t="shared" si="20"/>
        <v>0</v>
      </c>
      <c r="I59" s="51">
        <v>0</v>
      </c>
      <c r="J59" s="51">
        <v>0</v>
      </c>
      <c r="K59" s="51">
        <v>0</v>
      </c>
      <c r="L59" s="51">
        <v>0</v>
      </c>
      <c r="M59" s="51">
        <v>0</v>
      </c>
      <c r="N59" s="51">
        <v>0</v>
      </c>
      <c r="O59" s="51">
        <v>0</v>
      </c>
      <c r="P59" s="51">
        <v>0</v>
      </c>
      <c r="Q59" s="51">
        <v>0</v>
      </c>
      <c r="R59" s="51">
        <v>0</v>
      </c>
      <c r="S59" s="51">
        <v>0</v>
      </c>
      <c r="T59" s="51">
        <v>0</v>
      </c>
    </row>
    <row r="60" spans="1:20" customFormat="1" ht="39" customHeight="1" x14ac:dyDescent="0.3">
      <c r="A60" s="28" t="s">
        <v>240</v>
      </c>
      <c r="B60" s="28" t="s">
        <v>56</v>
      </c>
      <c r="C60" s="28" t="s">
        <v>241</v>
      </c>
      <c r="D60" s="28" t="s">
        <v>16</v>
      </c>
      <c r="E60" s="41">
        <v>4</v>
      </c>
      <c r="F60" s="30">
        <v>0</v>
      </c>
      <c r="G60" s="29">
        <f t="shared" si="12"/>
        <v>0</v>
      </c>
      <c r="H60" s="29">
        <f t="shared" si="20"/>
        <v>0</v>
      </c>
      <c r="I60" s="51">
        <v>0</v>
      </c>
      <c r="J60" s="51">
        <v>0</v>
      </c>
      <c r="K60" s="51">
        <v>0</v>
      </c>
      <c r="L60" s="51">
        <v>0</v>
      </c>
      <c r="M60" s="51">
        <v>0</v>
      </c>
      <c r="N60" s="51">
        <v>0</v>
      </c>
      <c r="O60" s="51">
        <v>0</v>
      </c>
      <c r="P60" s="51">
        <v>0</v>
      </c>
      <c r="Q60" s="51">
        <v>0</v>
      </c>
      <c r="R60" s="51">
        <v>0</v>
      </c>
      <c r="S60" s="51">
        <v>0</v>
      </c>
      <c r="T60" s="51">
        <v>0</v>
      </c>
    </row>
    <row r="61" spans="1:20" customFormat="1" ht="39" customHeight="1" x14ac:dyDescent="0.3">
      <c r="A61" s="28" t="s">
        <v>242</v>
      </c>
      <c r="B61" s="28" t="s">
        <v>59</v>
      </c>
      <c r="C61" s="46" t="s">
        <v>243</v>
      </c>
      <c r="D61" s="28" t="s">
        <v>16</v>
      </c>
      <c r="E61" s="28">
        <v>1</v>
      </c>
      <c r="F61" s="30">
        <v>0</v>
      </c>
      <c r="G61" s="29">
        <f t="shared" si="12"/>
        <v>0</v>
      </c>
      <c r="H61" s="29">
        <f t="shared" si="20"/>
        <v>0</v>
      </c>
      <c r="I61" s="51">
        <v>0</v>
      </c>
      <c r="J61" s="51">
        <v>0</v>
      </c>
      <c r="K61" s="51">
        <v>0</v>
      </c>
      <c r="L61" s="51">
        <v>0</v>
      </c>
      <c r="M61" s="51">
        <v>0</v>
      </c>
      <c r="N61" s="51">
        <v>0</v>
      </c>
      <c r="O61" s="51">
        <v>0</v>
      </c>
      <c r="P61" s="51">
        <v>0</v>
      </c>
      <c r="Q61" s="51">
        <v>0</v>
      </c>
      <c r="R61" s="51">
        <v>0</v>
      </c>
      <c r="S61" s="51">
        <v>0</v>
      </c>
      <c r="T61" s="51">
        <v>0</v>
      </c>
    </row>
    <row r="62" spans="1:20" customFormat="1" ht="39" customHeight="1" x14ac:dyDescent="0.3">
      <c r="A62" s="28" t="s">
        <v>244</v>
      </c>
      <c r="B62" s="28" t="s">
        <v>62</v>
      </c>
      <c r="C62" s="46" t="s">
        <v>245</v>
      </c>
      <c r="D62" s="28" t="s">
        <v>16</v>
      </c>
      <c r="E62" s="28">
        <v>1</v>
      </c>
      <c r="F62" s="30">
        <v>0</v>
      </c>
      <c r="G62" s="29">
        <f t="shared" si="12"/>
        <v>0</v>
      </c>
      <c r="H62" s="29">
        <f t="shared" si="20"/>
        <v>0</v>
      </c>
      <c r="I62" s="51">
        <v>0</v>
      </c>
      <c r="J62" s="51">
        <v>0</v>
      </c>
      <c r="K62" s="51">
        <v>0</v>
      </c>
      <c r="L62" s="51">
        <v>0</v>
      </c>
      <c r="M62" s="51">
        <v>0</v>
      </c>
      <c r="N62" s="51">
        <v>0</v>
      </c>
      <c r="O62" s="51">
        <v>0</v>
      </c>
      <c r="P62" s="51">
        <v>0</v>
      </c>
      <c r="Q62" s="51">
        <v>0</v>
      </c>
      <c r="R62" s="51">
        <v>0</v>
      </c>
      <c r="S62" s="51">
        <v>0</v>
      </c>
      <c r="T62" s="51">
        <v>0</v>
      </c>
    </row>
    <row r="63" spans="1:20" customFormat="1" ht="39" customHeight="1" x14ac:dyDescent="0.3">
      <c r="A63" s="28" t="s">
        <v>246</v>
      </c>
      <c r="B63" s="28" t="s">
        <v>65</v>
      </c>
      <c r="C63" s="46" t="s">
        <v>247</v>
      </c>
      <c r="D63" s="28" t="s">
        <v>16</v>
      </c>
      <c r="E63" s="28">
        <v>1</v>
      </c>
      <c r="F63" s="30">
        <v>0</v>
      </c>
      <c r="G63" s="29">
        <f t="shared" si="12"/>
        <v>0</v>
      </c>
      <c r="H63" s="29">
        <f t="shared" si="20"/>
        <v>0</v>
      </c>
      <c r="I63" s="51">
        <v>0</v>
      </c>
      <c r="J63" s="51">
        <v>0</v>
      </c>
      <c r="K63" s="51">
        <v>0</v>
      </c>
      <c r="L63" s="51">
        <v>0</v>
      </c>
      <c r="M63" s="51">
        <v>0</v>
      </c>
      <c r="N63" s="51">
        <v>0</v>
      </c>
      <c r="O63" s="51">
        <v>0</v>
      </c>
      <c r="P63" s="51">
        <v>0</v>
      </c>
      <c r="Q63" s="51">
        <v>0</v>
      </c>
      <c r="R63" s="51">
        <v>0</v>
      </c>
      <c r="S63" s="51">
        <v>0</v>
      </c>
      <c r="T63" s="51">
        <v>0</v>
      </c>
    </row>
    <row r="64" spans="1:20" customFormat="1" ht="39" customHeight="1" x14ac:dyDescent="0.3">
      <c r="A64" s="28" t="s">
        <v>248</v>
      </c>
      <c r="B64" s="28" t="s">
        <v>68</v>
      </c>
      <c r="C64" s="46" t="s">
        <v>249</v>
      </c>
      <c r="D64" s="28" t="s">
        <v>16</v>
      </c>
      <c r="E64" s="28">
        <v>1</v>
      </c>
      <c r="F64" s="30">
        <v>0</v>
      </c>
      <c r="G64" s="29">
        <f t="shared" si="12"/>
        <v>0</v>
      </c>
      <c r="H64" s="29">
        <f t="shared" si="20"/>
        <v>0</v>
      </c>
      <c r="I64" s="51">
        <v>0</v>
      </c>
      <c r="J64" s="51">
        <v>0</v>
      </c>
      <c r="K64" s="51">
        <v>0</v>
      </c>
      <c r="L64" s="51">
        <v>0</v>
      </c>
      <c r="M64" s="51">
        <v>0</v>
      </c>
      <c r="N64" s="51">
        <v>0</v>
      </c>
      <c r="O64" s="51">
        <v>0</v>
      </c>
      <c r="P64" s="51">
        <v>0</v>
      </c>
      <c r="Q64" s="51">
        <v>0</v>
      </c>
      <c r="R64" s="51">
        <v>0</v>
      </c>
      <c r="S64" s="51">
        <v>0</v>
      </c>
      <c r="T64" s="51">
        <v>0</v>
      </c>
    </row>
    <row r="65" spans="1:20" customFormat="1" ht="39" customHeight="1" x14ac:dyDescent="0.3">
      <c r="A65" s="28" t="s">
        <v>250</v>
      </c>
      <c r="B65" s="28" t="s">
        <v>251</v>
      </c>
      <c r="C65" s="28" t="s">
        <v>252</v>
      </c>
      <c r="D65" s="28" t="s">
        <v>16</v>
      </c>
      <c r="E65" s="28">
        <v>1</v>
      </c>
      <c r="F65" s="30">
        <v>0</v>
      </c>
      <c r="G65" s="29">
        <f t="shared" si="12"/>
        <v>0</v>
      </c>
      <c r="H65" s="29">
        <f t="shared" si="20"/>
        <v>0</v>
      </c>
      <c r="I65" s="51">
        <v>0</v>
      </c>
      <c r="J65" s="51">
        <v>0</v>
      </c>
      <c r="K65" s="51">
        <v>0</v>
      </c>
      <c r="L65" s="51">
        <v>0</v>
      </c>
      <c r="M65" s="51">
        <v>0</v>
      </c>
      <c r="N65" s="51">
        <v>0</v>
      </c>
      <c r="O65" s="51">
        <v>0</v>
      </c>
      <c r="P65" s="51">
        <v>0</v>
      </c>
      <c r="Q65" s="51">
        <v>0</v>
      </c>
      <c r="R65" s="51">
        <v>0</v>
      </c>
      <c r="S65" s="51">
        <v>0</v>
      </c>
      <c r="T65" s="51">
        <v>0</v>
      </c>
    </row>
    <row r="66" spans="1:20" customFormat="1" ht="39" customHeight="1" x14ac:dyDescent="0.3">
      <c r="A66" s="28" t="s">
        <v>253</v>
      </c>
      <c r="B66" s="28" t="s">
        <v>254</v>
      </c>
      <c r="C66" s="28" t="s">
        <v>255</v>
      </c>
      <c r="D66" s="28" t="s">
        <v>16</v>
      </c>
      <c r="E66" s="28">
        <v>1</v>
      </c>
      <c r="F66" s="30">
        <v>0</v>
      </c>
      <c r="G66" s="29">
        <f t="shared" si="12"/>
        <v>0</v>
      </c>
      <c r="H66" s="29">
        <f t="shared" si="20"/>
        <v>0</v>
      </c>
      <c r="I66" s="51">
        <v>0</v>
      </c>
      <c r="J66" s="51">
        <v>0</v>
      </c>
      <c r="K66" s="51">
        <v>0</v>
      </c>
      <c r="L66" s="51">
        <v>0</v>
      </c>
      <c r="M66" s="51">
        <v>0</v>
      </c>
      <c r="N66" s="51">
        <v>0</v>
      </c>
      <c r="O66" s="51">
        <v>0</v>
      </c>
      <c r="P66" s="51">
        <v>0</v>
      </c>
      <c r="Q66" s="51">
        <v>0</v>
      </c>
      <c r="R66" s="51">
        <v>0</v>
      </c>
      <c r="S66" s="51">
        <v>0</v>
      </c>
      <c r="T66" s="51">
        <v>0</v>
      </c>
    </row>
    <row r="67" spans="1:20" customFormat="1" ht="39" customHeight="1" x14ac:dyDescent="0.3">
      <c r="A67" s="28" t="s">
        <v>256</v>
      </c>
      <c r="B67" s="28" t="s">
        <v>257</v>
      </c>
      <c r="C67" s="28" t="s">
        <v>258</v>
      </c>
      <c r="D67" s="28" t="s">
        <v>16</v>
      </c>
      <c r="E67" s="28">
        <v>1</v>
      </c>
      <c r="F67" s="30">
        <v>0</v>
      </c>
      <c r="G67" s="29">
        <f t="shared" si="12"/>
        <v>0</v>
      </c>
      <c r="H67" s="29">
        <f t="shared" si="20"/>
        <v>0</v>
      </c>
      <c r="I67" s="51">
        <v>0</v>
      </c>
      <c r="J67" s="51">
        <v>0</v>
      </c>
      <c r="K67" s="51">
        <v>0</v>
      </c>
      <c r="L67" s="51">
        <v>0</v>
      </c>
      <c r="M67" s="51">
        <v>0</v>
      </c>
      <c r="N67" s="51">
        <v>0</v>
      </c>
      <c r="O67" s="51">
        <v>0</v>
      </c>
      <c r="P67" s="51">
        <v>0</v>
      </c>
      <c r="Q67" s="51">
        <v>0</v>
      </c>
      <c r="R67" s="51">
        <v>0</v>
      </c>
      <c r="S67" s="51">
        <v>0</v>
      </c>
      <c r="T67" s="51">
        <v>0</v>
      </c>
    </row>
    <row r="68" spans="1:20" customFormat="1" ht="39" customHeight="1" x14ac:dyDescent="0.3">
      <c r="A68" s="28" t="s">
        <v>259</v>
      </c>
      <c r="B68" s="28" t="s">
        <v>260</v>
      </c>
      <c r="C68" s="28" t="s">
        <v>261</v>
      </c>
      <c r="D68" s="28" t="s">
        <v>16</v>
      </c>
      <c r="E68" s="28">
        <v>1</v>
      </c>
      <c r="F68" s="30">
        <v>0</v>
      </c>
      <c r="G68" s="29">
        <f t="shared" si="12"/>
        <v>0</v>
      </c>
      <c r="H68" s="29">
        <f t="shared" si="20"/>
        <v>0</v>
      </c>
      <c r="I68" s="51">
        <v>0</v>
      </c>
      <c r="J68" s="51">
        <v>0</v>
      </c>
      <c r="K68" s="51">
        <v>0</v>
      </c>
      <c r="L68" s="51">
        <v>0</v>
      </c>
      <c r="M68" s="51">
        <v>0</v>
      </c>
      <c r="N68" s="51">
        <v>0</v>
      </c>
      <c r="O68" s="51">
        <v>0</v>
      </c>
      <c r="P68" s="51">
        <v>0</v>
      </c>
      <c r="Q68" s="51">
        <v>0</v>
      </c>
      <c r="R68" s="51">
        <v>0</v>
      </c>
      <c r="S68" s="51">
        <v>0</v>
      </c>
      <c r="T68" s="51">
        <v>0</v>
      </c>
    </row>
    <row r="69" spans="1:20" customFormat="1" ht="39" customHeight="1" x14ac:dyDescent="0.3">
      <c r="A69" s="28" t="s">
        <v>262</v>
      </c>
      <c r="B69" s="28" t="s">
        <v>263</v>
      </c>
      <c r="C69" s="28" t="s">
        <v>264</v>
      </c>
      <c r="D69" s="28" t="s">
        <v>16</v>
      </c>
      <c r="E69" s="28">
        <v>1</v>
      </c>
      <c r="F69" s="30">
        <v>0</v>
      </c>
      <c r="G69" s="29">
        <f t="shared" si="12"/>
        <v>0</v>
      </c>
      <c r="H69" s="29">
        <f t="shared" si="20"/>
        <v>0</v>
      </c>
      <c r="I69" s="51">
        <v>0</v>
      </c>
      <c r="J69" s="51">
        <v>0</v>
      </c>
      <c r="K69" s="51">
        <v>0</v>
      </c>
      <c r="L69" s="51">
        <v>0</v>
      </c>
      <c r="M69" s="51">
        <v>0</v>
      </c>
      <c r="N69" s="51">
        <v>0</v>
      </c>
      <c r="O69" s="51">
        <v>0</v>
      </c>
      <c r="P69" s="51">
        <v>0</v>
      </c>
      <c r="Q69" s="51">
        <v>0</v>
      </c>
      <c r="R69" s="51">
        <v>0</v>
      </c>
      <c r="S69" s="51">
        <v>0</v>
      </c>
      <c r="T69" s="51">
        <v>0</v>
      </c>
    </row>
    <row r="70" spans="1:20" customFormat="1" ht="39" customHeight="1" x14ac:dyDescent="0.3">
      <c r="A70" s="28" t="s">
        <v>265</v>
      </c>
      <c r="B70" s="28" t="s">
        <v>266</v>
      </c>
      <c r="C70" s="28" t="s">
        <v>267</v>
      </c>
      <c r="D70" s="28" t="s">
        <v>16</v>
      </c>
      <c r="E70" s="28">
        <v>1</v>
      </c>
      <c r="F70" s="30">
        <v>0</v>
      </c>
      <c r="G70" s="29">
        <f>E70*F70</f>
        <v>0</v>
      </c>
      <c r="H70" s="29">
        <f t="shared" si="20"/>
        <v>0</v>
      </c>
      <c r="I70" s="51">
        <v>0</v>
      </c>
      <c r="J70" s="51">
        <v>0</v>
      </c>
      <c r="K70" s="51">
        <v>0</v>
      </c>
      <c r="L70" s="51">
        <v>0</v>
      </c>
      <c r="M70" s="51">
        <v>0</v>
      </c>
      <c r="N70" s="51">
        <v>0</v>
      </c>
      <c r="O70" s="51">
        <v>0</v>
      </c>
      <c r="P70" s="51">
        <v>0</v>
      </c>
      <c r="Q70" s="51">
        <v>0</v>
      </c>
      <c r="R70" s="51">
        <v>0</v>
      </c>
      <c r="S70" s="51">
        <v>0</v>
      </c>
      <c r="T70" s="51">
        <v>0</v>
      </c>
    </row>
    <row r="71" spans="1:20" customFormat="1" ht="15" x14ac:dyDescent="0.3">
      <c r="A71" s="37" t="s">
        <v>14</v>
      </c>
      <c r="B71" s="37">
        <v>5</v>
      </c>
      <c r="C71" s="43" t="s">
        <v>71</v>
      </c>
      <c r="D71" s="42"/>
      <c r="E71" s="39"/>
      <c r="F71" s="40"/>
      <c r="G71" s="38">
        <f>SUM(G72:G75)</f>
        <v>0</v>
      </c>
      <c r="H71" s="38">
        <f>SUM(H72:H75)</f>
        <v>0</v>
      </c>
      <c r="I71" s="56">
        <f t="shared" ref="I71:T71" si="21">SUM(I72:I75)</f>
        <v>0</v>
      </c>
      <c r="J71" s="56">
        <f t="shared" si="21"/>
        <v>0</v>
      </c>
      <c r="K71" s="56">
        <f t="shared" si="21"/>
        <v>0</v>
      </c>
      <c r="L71" s="56">
        <f t="shared" si="21"/>
        <v>0</v>
      </c>
      <c r="M71" s="56">
        <f t="shared" si="21"/>
        <v>0</v>
      </c>
      <c r="N71" s="56">
        <f t="shared" si="21"/>
        <v>0</v>
      </c>
      <c r="O71" s="56">
        <f t="shared" si="21"/>
        <v>0</v>
      </c>
      <c r="P71" s="56">
        <f t="shared" si="21"/>
        <v>0</v>
      </c>
      <c r="Q71" s="56">
        <f t="shared" si="21"/>
        <v>0</v>
      </c>
      <c r="R71" s="56">
        <f t="shared" si="21"/>
        <v>0</v>
      </c>
      <c r="S71" s="56">
        <f t="shared" si="21"/>
        <v>0</v>
      </c>
      <c r="T71" s="56">
        <f t="shared" si="21"/>
        <v>0</v>
      </c>
    </row>
    <row r="72" spans="1:20" customFormat="1" ht="60.6" customHeight="1" x14ac:dyDescent="0.3">
      <c r="A72" s="28" t="s">
        <v>268</v>
      </c>
      <c r="B72" s="28" t="s">
        <v>269</v>
      </c>
      <c r="C72" s="47" t="s">
        <v>270</v>
      </c>
      <c r="D72" s="28" t="s">
        <v>16</v>
      </c>
      <c r="E72" s="28">
        <v>2</v>
      </c>
      <c r="F72" s="30">
        <v>0</v>
      </c>
      <c r="G72" s="29">
        <f t="shared" ref="G72:G75" si="22">E72*F72</f>
        <v>0</v>
      </c>
      <c r="H72" s="29">
        <f>G72*(1+$F$158)</f>
        <v>0</v>
      </c>
      <c r="I72" s="51">
        <v>0</v>
      </c>
      <c r="J72" s="51">
        <v>0</v>
      </c>
      <c r="K72" s="51">
        <v>0</v>
      </c>
      <c r="L72" s="51">
        <v>0</v>
      </c>
      <c r="M72" s="51">
        <v>0</v>
      </c>
      <c r="N72" s="51">
        <v>0</v>
      </c>
      <c r="O72" s="51">
        <v>0</v>
      </c>
      <c r="P72" s="51">
        <v>0</v>
      </c>
      <c r="Q72" s="51">
        <v>0</v>
      </c>
      <c r="R72" s="51">
        <v>0</v>
      </c>
      <c r="S72" s="51">
        <v>0</v>
      </c>
      <c r="T72" s="51">
        <v>0</v>
      </c>
    </row>
    <row r="73" spans="1:20" customFormat="1" ht="60.6" customHeight="1" x14ac:dyDescent="0.3">
      <c r="A73" s="28" t="s">
        <v>271</v>
      </c>
      <c r="B73" s="28" t="s">
        <v>272</v>
      </c>
      <c r="C73" s="47" t="s">
        <v>273</v>
      </c>
      <c r="D73" s="28" t="s">
        <v>16</v>
      </c>
      <c r="E73" s="28">
        <v>4</v>
      </c>
      <c r="F73" s="30">
        <v>0</v>
      </c>
      <c r="G73" s="29">
        <f t="shared" si="22"/>
        <v>0</v>
      </c>
      <c r="H73" s="29">
        <f>G73*(1+$F$158)</f>
        <v>0</v>
      </c>
      <c r="I73" s="51">
        <v>0</v>
      </c>
      <c r="J73" s="51">
        <v>0</v>
      </c>
      <c r="K73" s="51">
        <v>0</v>
      </c>
      <c r="L73" s="51">
        <v>0</v>
      </c>
      <c r="M73" s="51">
        <v>0</v>
      </c>
      <c r="N73" s="51">
        <v>0</v>
      </c>
      <c r="O73" s="51">
        <v>0</v>
      </c>
      <c r="P73" s="51">
        <v>0</v>
      </c>
      <c r="Q73" s="51">
        <v>0</v>
      </c>
      <c r="R73" s="51">
        <v>0</v>
      </c>
      <c r="S73" s="51">
        <v>0</v>
      </c>
      <c r="T73" s="51">
        <v>0</v>
      </c>
    </row>
    <row r="74" spans="1:20" customFormat="1" ht="60.6" customHeight="1" x14ac:dyDescent="0.3">
      <c r="A74" s="28" t="s">
        <v>274</v>
      </c>
      <c r="B74" s="28" t="s">
        <v>275</v>
      </c>
      <c r="C74" s="47" t="s">
        <v>276</v>
      </c>
      <c r="D74" s="28" t="s">
        <v>16</v>
      </c>
      <c r="E74" s="28">
        <v>4</v>
      </c>
      <c r="F74" s="30">
        <v>0</v>
      </c>
      <c r="G74" s="29">
        <f t="shared" si="22"/>
        <v>0</v>
      </c>
      <c r="H74" s="29">
        <f>G74*(1+$F$158)</f>
        <v>0</v>
      </c>
      <c r="I74" s="51">
        <v>0</v>
      </c>
      <c r="J74" s="51">
        <v>0</v>
      </c>
      <c r="K74" s="51">
        <v>0</v>
      </c>
      <c r="L74" s="51">
        <v>0</v>
      </c>
      <c r="M74" s="51">
        <v>0</v>
      </c>
      <c r="N74" s="51">
        <v>0</v>
      </c>
      <c r="O74" s="51">
        <v>0</v>
      </c>
      <c r="P74" s="51">
        <v>0</v>
      </c>
      <c r="Q74" s="51">
        <v>0</v>
      </c>
      <c r="R74" s="51">
        <v>0</v>
      </c>
      <c r="S74" s="51">
        <v>0</v>
      </c>
      <c r="T74" s="51">
        <v>0</v>
      </c>
    </row>
    <row r="75" spans="1:20" customFormat="1" ht="51" customHeight="1" x14ac:dyDescent="0.3">
      <c r="A75" s="28" t="s">
        <v>277</v>
      </c>
      <c r="B75" s="28" t="s">
        <v>278</v>
      </c>
      <c r="C75" s="28" t="s">
        <v>279</v>
      </c>
      <c r="D75" s="28" t="s">
        <v>16</v>
      </c>
      <c r="E75" s="28">
        <v>2</v>
      </c>
      <c r="F75" s="30">
        <v>0</v>
      </c>
      <c r="G75" s="29">
        <f t="shared" si="22"/>
        <v>0</v>
      </c>
      <c r="H75" s="29">
        <f>G75*(1+$F$158)</f>
        <v>0</v>
      </c>
      <c r="I75" s="51">
        <v>0</v>
      </c>
      <c r="J75" s="51">
        <v>0</v>
      </c>
      <c r="K75" s="51">
        <v>0</v>
      </c>
      <c r="L75" s="51">
        <v>0</v>
      </c>
      <c r="M75" s="51">
        <v>0</v>
      </c>
      <c r="N75" s="51">
        <v>0</v>
      </c>
      <c r="O75" s="51">
        <v>0</v>
      </c>
      <c r="P75" s="51">
        <v>0</v>
      </c>
      <c r="Q75" s="51">
        <v>0</v>
      </c>
      <c r="R75" s="51">
        <v>0</v>
      </c>
      <c r="S75" s="51">
        <v>0</v>
      </c>
      <c r="T75" s="51">
        <v>0</v>
      </c>
    </row>
    <row r="76" spans="1:20" customFormat="1" ht="15" x14ac:dyDescent="0.3">
      <c r="A76" s="37" t="s">
        <v>158</v>
      </c>
      <c r="B76" s="37">
        <v>6</v>
      </c>
      <c r="C76" s="43" t="s">
        <v>73</v>
      </c>
      <c r="D76" s="42"/>
      <c r="E76" s="39"/>
      <c r="F76" s="40"/>
      <c r="G76" s="38">
        <f>SUM(G78:G83)</f>
        <v>0</v>
      </c>
      <c r="H76" s="38">
        <f>SUM(H78:H83)</f>
        <v>0</v>
      </c>
      <c r="I76" s="56">
        <f t="shared" ref="I76:T76" si="23">SUM(I78:I83)</f>
        <v>0</v>
      </c>
      <c r="J76" s="56">
        <f t="shared" si="23"/>
        <v>0</v>
      </c>
      <c r="K76" s="56">
        <f t="shared" si="23"/>
        <v>0</v>
      </c>
      <c r="L76" s="56">
        <f t="shared" si="23"/>
        <v>0</v>
      </c>
      <c r="M76" s="56">
        <f t="shared" si="23"/>
        <v>0</v>
      </c>
      <c r="N76" s="56">
        <f t="shared" si="23"/>
        <v>0</v>
      </c>
      <c r="O76" s="56">
        <f t="shared" si="23"/>
        <v>0</v>
      </c>
      <c r="P76" s="56">
        <f t="shared" si="23"/>
        <v>0</v>
      </c>
      <c r="Q76" s="56">
        <f t="shared" si="23"/>
        <v>0</v>
      </c>
      <c r="R76" s="56">
        <f t="shared" si="23"/>
        <v>0</v>
      </c>
      <c r="S76" s="56">
        <f t="shared" si="23"/>
        <v>0</v>
      </c>
      <c r="T76" s="56">
        <f t="shared" si="23"/>
        <v>0</v>
      </c>
    </row>
    <row r="77" spans="1:20" customFormat="1" ht="72" customHeight="1" x14ac:dyDescent="0.3">
      <c r="A77" s="28" t="s">
        <v>280</v>
      </c>
      <c r="B77" s="28" t="s">
        <v>281</v>
      </c>
      <c r="C77" s="28" t="s">
        <v>282</v>
      </c>
      <c r="D77" s="28" t="s">
        <v>16</v>
      </c>
      <c r="E77" s="28">
        <v>2</v>
      </c>
      <c r="F77" s="30">
        <v>0</v>
      </c>
      <c r="G77" s="29">
        <f t="shared" ref="G77:G79" si="24">E77*F77</f>
        <v>0</v>
      </c>
      <c r="H77" s="29">
        <f t="shared" ref="H77:H83" si="25">G77*(1+$F$158)</f>
        <v>0</v>
      </c>
      <c r="I77" s="51">
        <v>0</v>
      </c>
      <c r="J77" s="51">
        <v>0</v>
      </c>
      <c r="K77" s="51">
        <v>0</v>
      </c>
      <c r="L77" s="51">
        <v>0</v>
      </c>
      <c r="M77" s="51">
        <v>0</v>
      </c>
      <c r="N77" s="51">
        <v>0</v>
      </c>
      <c r="O77" s="51">
        <v>0</v>
      </c>
      <c r="P77" s="51">
        <v>0</v>
      </c>
      <c r="Q77" s="51">
        <v>0</v>
      </c>
      <c r="R77" s="51">
        <v>0</v>
      </c>
      <c r="S77" s="51">
        <v>0</v>
      </c>
      <c r="T77" s="51">
        <v>0</v>
      </c>
    </row>
    <row r="78" spans="1:20" customFormat="1" ht="70.5" customHeight="1" x14ac:dyDescent="0.3">
      <c r="A78" s="28" t="s">
        <v>283</v>
      </c>
      <c r="B78" s="28" t="s">
        <v>284</v>
      </c>
      <c r="C78" s="47" t="s">
        <v>285</v>
      </c>
      <c r="D78" s="28" t="s">
        <v>16</v>
      </c>
      <c r="E78" s="28">
        <v>2</v>
      </c>
      <c r="F78" s="30">
        <v>0</v>
      </c>
      <c r="G78" s="29">
        <f t="shared" si="24"/>
        <v>0</v>
      </c>
      <c r="H78" s="29">
        <f t="shared" si="25"/>
        <v>0</v>
      </c>
      <c r="I78" s="51">
        <v>0</v>
      </c>
      <c r="J78" s="51">
        <v>0</v>
      </c>
      <c r="K78" s="51">
        <v>0</v>
      </c>
      <c r="L78" s="51">
        <v>0</v>
      </c>
      <c r="M78" s="51">
        <v>0</v>
      </c>
      <c r="N78" s="51">
        <v>0</v>
      </c>
      <c r="O78" s="51">
        <v>0</v>
      </c>
      <c r="P78" s="51">
        <v>0</v>
      </c>
      <c r="Q78" s="51">
        <v>0</v>
      </c>
      <c r="R78" s="51">
        <v>0</v>
      </c>
      <c r="S78" s="51">
        <v>0</v>
      </c>
      <c r="T78" s="51">
        <v>0</v>
      </c>
    </row>
    <row r="79" spans="1:20" ht="62.1" customHeight="1" x14ac:dyDescent="0.3">
      <c r="A79" s="28" t="s">
        <v>286</v>
      </c>
      <c r="B79" s="28" t="s">
        <v>287</v>
      </c>
      <c r="C79" s="28" t="s">
        <v>288</v>
      </c>
      <c r="D79" s="28" t="s">
        <v>16</v>
      </c>
      <c r="E79" s="28">
        <v>2</v>
      </c>
      <c r="F79" s="30">
        <v>0</v>
      </c>
      <c r="G79" s="29">
        <f t="shared" si="24"/>
        <v>0</v>
      </c>
      <c r="H79" s="29">
        <f t="shared" si="25"/>
        <v>0</v>
      </c>
      <c r="I79" s="51">
        <v>0</v>
      </c>
      <c r="J79" s="51">
        <v>0</v>
      </c>
      <c r="K79" s="51">
        <v>0</v>
      </c>
      <c r="L79" s="51">
        <v>0</v>
      </c>
      <c r="M79" s="51">
        <v>0</v>
      </c>
      <c r="N79" s="51">
        <v>0</v>
      </c>
      <c r="O79" s="51">
        <v>0</v>
      </c>
      <c r="P79" s="51">
        <v>0</v>
      </c>
      <c r="Q79" s="51">
        <v>0</v>
      </c>
      <c r="R79" s="51">
        <v>0</v>
      </c>
      <c r="S79" s="51">
        <v>0</v>
      </c>
      <c r="T79" s="51">
        <v>0</v>
      </c>
    </row>
    <row r="80" spans="1:20" ht="66.900000000000006" customHeight="1" x14ac:dyDescent="0.3">
      <c r="A80" s="28" t="s">
        <v>289</v>
      </c>
      <c r="B80" s="28" t="s">
        <v>75</v>
      </c>
      <c r="C80" s="28" t="s">
        <v>290</v>
      </c>
      <c r="D80" s="28" t="s">
        <v>16</v>
      </c>
      <c r="E80" s="28">
        <v>2</v>
      </c>
      <c r="F80" s="30">
        <v>0</v>
      </c>
      <c r="G80" s="29">
        <f>E80*F80</f>
        <v>0</v>
      </c>
      <c r="H80" s="29">
        <f t="shared" si="25"/>
        <v>0</v>
      </c>
      <c r="I80" s="51">
        <v>0</v>
      </c>
      <c r="J80" s="51">
        <v>0</v>
      </c>
      <c r="K80" s="51">
        <v>0</v>
      </c>
      <c r="L80" s="51">
        <v>0</v>
      </c>
      <c r="M80" s="51">
        <v>0</v>
      </c>
      <c r="N80" s="51">
        <v>0</v>
      </c>
      <c r="O80" s="51">
        <v>0</v>
      </c>
      <c r="P80" s="51">
        <v>0</v>
      </c>
      <c r="Q80" s="51">
        <v>0</v>
      </c>
      <c r="R80" s="51">
        <v>0</v>
      </c>
      <c r="S80" s="51">
        <v>0</v>
      </c>
      <c r="T80" s="51">
        <v>0</v>
      </c>
    </row>
    <row r="81" spans="1:20" ht="52.5" customHeight="1" x14ac:dyDescent="0.3">
      <c r="A81" s="28" t="s">
        <v>291</v>
      </c>
      <c r="B81" s="28" t="s">
        <v>292</v>
      </c>
      <c r="C81" s="28" t="s">
        <v>293</v>
      </c>
      <c r="D81" s="28" t="s">
        <v>16</v>
      </c>
      <c r="E81" s="28">
        <v>1</v>
      </c>
      <c r="F81" s="30">
        <v>0</v>
      </c>
      <c r="G81" s="29">
        <f t="shared" ref="G81:G83" si="26">E81*F81</f>
        <v>0</v>
      </c>
      <c r="H81" s="29">
        <f t="shared" si="25"/>
        <v>0</v>
      </c>
      <c r="I81" s="51">
        <v>0</v>
      </c>
      <c r="J81" s="51">
        <v>0</v>
      </c>
      <c r="K81" s="51">
        <v>0</v>
      </c>
      <c r="L81" s="51">
        <v>0</v>
      </c>
      <c r="M81" s="51">
        <v>0</v>
      </c>
      <c r="N81" s="51">
        <v>0</v>
      </c>
      <c r="O81" s="51">
        <v>0</v>
      </c>
      <c r="P81" s="51">
        <v>0</v>
      </c>
      <c r="Q81" s="51">
        <v>0</v>
      </c>
      <c r="R81" s="51">
        <v>0</v>
      </c>
      <c r="S81" s="51">
        <v>0</v>
      </c>
      <c r="T81" s="51">
        <v>0</v>
      </c>
    </row>
    <row r="82" spans="1:20" ht="58.5" customHeight="1" x14ac:dyDescent="0.3">
      <c r="A82" s="28" t="s">
        <v>294</v>
      </c>
      <c r="B82" s="28" t="s">
        <v>295</v>
      </c>
      <c r="C82" s="28" t="s">
        <v>296</v>
      </c>
      <c r="D82" s="28" t="s">
        <v>16</v>
      </c>
      <c r="E82" s="28">
        <v>1</v>
      </c>
      <c r="F82" s="30">
        <v>0</v>
      </c>
      <c r="G82" s="29">
        <f t="shared" si="26"/>
        <v>0</v>
      </c>
      <c r="H82" s="29">
        <f t="shared" si="25"/>
        <v>0</v>
      </c>
      <c r="I82" s="51">
        <v>0</v>
      </c>
      <c r="J82" s="51">
        <v>0</v>
      </c>
      <c r="K82" s="51">
        <v>0</v>
      </c>
      <c r="L82" s="51">
        <v>0</v>
      </c>
      <c r="M82" s="51">
        <v>0</v>
      </c>
      <c r="N82" s="51">
        <v>0</v>
      </c>
      <c r="O82" s="51">
        <v>0</v>
      </c>
      <c r="P82" s="51">
        <v>0</v>
      </c>
      <c r="Q82" s="51">
        <v>0</v>
      </c>
      <c r="R82" s="51">
        <v>0</v>
      </c>
      <c r="S82" s="51">
        <v>0</v>
      </c>
      <c r="T82" s="51">
        <v>0</v>
      </c>
    </row>
    <row r="83" spans="1:20" ht="53.4" customHeight="1" x14ac:dyDescent="0.3">
      <c r="A83" s="28" t="s">
        <v>297</v>
      </c>
      <c r="B83" s="28" t="s">
        <v>298</v>
      </c>
      <c r="C83" s="28" t="s">
        <v>299</v>
      </c>
      <c r="D83" s="28" t="s">
        <v>16</v>
      </c>
      <c r="E83" s="28">
        <v>2</v>
      </c>
      <c r="F83" s="30">
        <v>0</v>
      </c>
      <c r="G83" s="29">
        <f t="shared" si="26"/>
        <v>0</v>
      </c>
      <c r="H83" s="29">
        <f t="shared" si="25"/>
        <v>0</v>
      </c>
      <c r="I83" s="51">
        <v>0</v>
      </c>
      <c r="J83" s="51">
        <v>0</v>
      </c>
      <c r="K83" s="51">
        <v>0</v>
      </c>
      <c r="L83" s="51">
        <v>0</v>
      </c>
      <c r="M83" s="51">
        <v>0</v>
      </c>
      <c r="N83" s="51">
        <v>0</v>
      </c>
      <c r="O83" s="51">
        <v>0</v>
      </c>
      <c r="P83" s="51">
        <v>0</v>
      </c>
      <c r="Q83" s="51">
        <v>0</v>
      </c>
      <c r="R83" s="51">
        <v>0</v>
      </c>
      <c r="S83" s="51">
        <v>0</v>
      </c>
      <c r="T83" s="51">
        <v>0</v>
      </c>
    </row>
    <row r="84" spans="1:20" ht="15" x14ac:dyDescent="0.3">
      <c r="A84" s="37" t="s">
        <v>161</v>
      </c>
      <c r="B84" s="37">
        <v>7</v>
      </c>
      <c r="C84" s="43" t="s">
        <v>78</v>
      </c>
      <c r="D84" s="42"/>
      <c r="E84" s="39"/>
      <c r="F84" s="40"/>
      <c r="G84" s="38">
        <f>SUM(G85:G88)</f>
        <v>0</v>
      </c>
      <c r="H84" s="38">
        <f>SUM(H85:H88)</f>
        <v>0</v>
      </c>
      <c r="I84" s="56">
        <f t="shared" ref="I84:T84" si="27">SUM(I85:I88)</f>
        <v>0</v>
      </c>
      <c r="J84" s="56">
        <f t="shared" si="27"/>
        <v>0</v>
      </c>
      <c r="K84" s="56">
        <f t="shared" si="27"/>
        <v>0</v>
      </c>
      <c r="L84" s="56">
        <f t="shared" si="27"/>
        <v>0</v>
      </c>
      <c r="M84" s="56">
        <f t="shared" si="27"/>
        <v>0</v>
      </c>
      <c r="N84" s="56">
        <f t="shared" si="27"/>
        <v>0</v>
      </c>
      <c r="O84" s="56">
        <f t="shared" si="27"/>
        <v>0</v>
      </c>
      <c r="P84" s="56">
        <f t="shared" si="27"/>
        <v>0</v>
      </c>
      <c r="Q84" s="56">
        <f t="shared" si="27"/>
        <v>0</v>
      </c>
      <c r="R84" s="56">
        <f t="shared" si="27"/>
        <v>0</v>
      </c>
      <c r="S84" s="56">
        <f t="shared" si="27"/>
        <v>0</v>
      </c>
      <c r="T84" s="56">
        <f t="shared" si="27"/>
        <v>0</v>
      </c>
    </row>
    <row r="85" spans="1:20" ht="24.6" customHeight="1" x14ac:dyDescent="0.3">
      <c r="A85" s="28" t="s">
        <v>300</v>
      </c>
      <c r="B85" s="28" t="s">
        <v>301</v>
      </c>
      <c r="C85" s="28" t="s">
        <v>302</v>
      </c>
      <c r="D85" s="28" t="s">
        <v>16</v>
      </c>
      <c r="E85" s="28">
        <v>1</v>
      </c>
      <c r="F85" s="30">
        <v>0</v>
      </c>
      <c r="G85" s="29">
        <f t="shared" ref="G85:G88" si="28">E85*F85</f>
        <v>0</v>
      </c>
      <c r="H85" s="29">
        <f>G85*(1+$F$158)</f>
        <v>0</v>
      </c>
      <c r="I85" s="51">
        <v>0</v>
      </c>
      <c r="J85" s="51">
        <v>0</v>
      </c>
      <c r="K85" s="51">
        <v>0</v>
      </c>
      <c r="L85" s="51">
        <v>0</v>
      </c>
      <c r="M85" s="51">
        <v>0</v>
      </c>
      <c r="N85" s="51">
        <v>0</v>
      </c>
      <c r="O85" s="51">
        <v>0</v>
      </c>
      <c r="P85" s="51">
        <v>0</v>
      </c>
      <c r="Q85" s="51">
        <v>0</v>
      </c>
      <c r="R85" s="51">
        <v>0</v>
      </c>
      <c r="S85" s="51">
        <v>0</v>
      </c>
      <c r="T85" s="51">
        <v>0</v>
      </c>
    </row>
    <row r="86" spans="1:20" ht="53.25" customHeight="1" x14ac:dyDescent="0.3">
      <c r="A86" s="28" t="s">
        <v>303</v>
      </c>
      <c r="B86" s="28" t="s">
        <v>304</v>
      </c>
      <c r="C86" s="28" t="s">
        <v>305</v>
      </c>
      <c r="D86" s="28" t="s">
        <v>306</v>
      </c>
      <c r="E86" s="28">
        <v>4</v>
      </c>
      <c r="F86" s="30">
        <v>0</v>
      </c>
      <c r="G86" s="29">
        <f t="shared" si="28"/>
        <v>0</v>
      </c>
      <c r="H86" s="29">
        <f>G86*(1+$F$158)</f>
        <v>0</v>
      </c>
      <c r="I86" s="51">
        <v>0</v>
      </c>
      <c r="J86" s="51">
        <v>0</v>
      </c>
      <c r="K86" s="51">
        <v>0</v>
      </c>
      <c r="L86" s="51">
        <v>0</v>
      </c>
      <c r="M86" s="51">
        <v>0</v>
      </c>
      <c r="N86" s="51">
        <v>0</v>
      </c>
      <c r="O86" s="51">
        <v>0</v>
      </c>
      <c r="P86" s="51">
        <v>0</v>
      </c>
      <c r="Q86" s="51">
        <v>0</v>
      </c>
      <c r="R86" s="51">
        <v>0</v>
      </c>
      <c r="S86" s="51">
        <v>0</v>
      </c>
      <c r="T86" s="51">
        <v>0</v>
      </c>
    </row>
    <row r="87" spans="1:20" ht="53.4" customHeight="1" x14ac:dyDescent="0.3">
      <c r="A87" s="28" t="s">
        <v>307</v>
      </c>
      <c r="B87" s="28" t="s">
        <v>308</v>
      </c>
      <c r="C87" s="28" t="s">
        <v>309</v>
      </c>
      <c r="D87" s="28" t="s">
        <v>16</v>
      </c>
      <c r="E87" s="28">
        <v>2</v>
      </c>
      <c r="F87" s="30">
        <v>0</v>
      </c>
      <c r="G87" s="29">
        <f t="shared" si="28"/>
        <v>0</v>
      </c>
      <c r="H87" s="29">
        <f>G87*(1+$F$158)</f>
        <v>0</v>
      </c>
      <c r="I87" s="51">
        <v>0</v>
      </c>
      <c r="J87" s="51">
        <v>0</v>
      </c>
      <c r="K87" s="51">
        <v>0</v>
      </c>
      <c r="L87" s="51">
        <v>0</v>
      </c>
      <c r="M87" s="51">
        <v>0</v>
      </c>
      <c r="N87" s="51">
        <v>0</v>
      </c>
      <c r="O87" s="51">
        <v>0</v>
      </c>
      <c r="P87" s="51">
        <v>0</v>
      </c>
      <c r="Q87" s="51">
        <v>0</v>
      </c>
      <c r="R87" s="51">
        <v>0</v>
      </c>
      <c r="S87" s="51">
        <v>0</v>
      </c>
      <c r="T87" s="51">
        <v>0</v>
      </c>
    </row>
    <row r="88" spans="1:20" ht="58.5" customHeight="1" x14ac:dyDescent="0.3">
      <c r="A88" s="28" t="s">
        <v>310</v>
      </c>
      <c r="B88" s="28" t="s">
        <v>311</v>
      </c>
      <c r="C88" s="28" t="s">
        <v>312</v>
      </c>
      <c r="D88" s="28" t="s">
        <v>16</v>
      </c>
      <c r="E88" s="28">
        <v>1</v>
      </c>
      <c r="F88" s="30">
        <v>0</v>
      </c>
      <c r="G88" s="29">
        <f t="shared" si="28"/>
        <v>0</v>
      </c>
      <c r="H88" s="29">
        <f>G88*(1+$F$158)</f>
        <v>0</v>
      </c>
      <c r="I88" s="51">
        <v>0</v>
      </c>
      <c r="J88" s="51">
        <v>0</v>
      </c>
      <c r="K88" s="51">
        <v>0</v>
      </c>
      <c r="L88" s="51">
        <v>0</v>
      </c>
      <c r="M88" s="51">
        <v>0</v>
      </c>
      <c r="N88" s="51">
        <v>0</v>
      </c>
      <c r="O88" s="51">
        <v>0</v>
      </c>
      <c r="P88" s="51">
        <v>0</v>
      </c>
      <c r="Q88" s="51">
        <v>0</v>
      </c>
      <c r="R88" s="51">
        <v>0</v>
      </c>
      <c r="S88" s="51">
        <v>0</v>
      </c>
      <c r="T88" s="51">
        <v>0</v>
      </c>
    </row>
    <row r="89" spans="1:20" customFormat="1" ht="15" x14ac:dyDescent="0.3">
      <c r="A89" s="37" t="s">
        <v>18</v>
      </c>
      <c r="B89" s="37">
        <v>8</v>
      </c>
      <c r="C89" s="43" t="s">
        <v>80</v>
      </c>
      <c r="D89" s="42"/>
      <c r="E89" s="39"/>
      <c r="F89" s="40"/>
      <c r="G89" s="38">
        <f>SUM(G92:G96)</f>
        <v>0</v>
      </c>
      <c r="H89" s="38">
        <f>SUM(H92:H96)</f>
        <v>0</v>
      </c>
      <c r="I89" s="56">
        <f t="shared" ref="I89:T89" si="29">SUM(I92:I96)</f>
        <v>0</v>
      </c>
      <c r="J89" s="56">
        <f t="shared" si="29"/>
        <v>0</v>
      </c>
      <c r="K89" s="56">
        <f t="shared" si="29"/>
        <v>0</v>
      </c>
      <c r="L89" s="56">
        <f t="shared" si="29"/>
        <v>0</v>
      </c>
      <c r="M89" s="56">
        <f t="shared" si="29"/>
        <v>0</v>
      </c>
      <c r="N89" s="56">
        <f t="shared" si="29"/>
        <v>0</v>
      </c>
      <c r="O89" s="56">
        <f t="shared" si="29"/>
        <v>0</v>
      </c>
      <c r="P89" s="56">
        <f t="shared" si="29"/>
        <v>0</v>
      </c>
      <c r="Q89" s="56">
        <f t="shared" si="29"/>
        <v>0</v>
      </c>
      <c r="R89" s="56">
        <f t="shared" si="29"/>
        <v>0</v>
      </c>
      <c r="S89" s="56">
        <f t="shared" si="29"/>
        <v>0</v>
      </c>
      <c r="T89" s="56">
        <f t="shared" si="29"/>
        <v>0</v>
      </c>
    </row>
    <row r="90" spans="1:20" customFormat="1" ht="48.6" customHeight="1" x14ac:dyDescent="0.3">
      <c r="A90" s="28" t="s">
        <v>313</v>
      </c>
      <c r="B90" s="28" t="s">
        <v>314</v>
      </c>
      <c r="C90" s="28" t="s">
        <v>315</v>
      </c>
      <c r="D90" s="28" t="s">
        <v>306</v>
      </c>
      <c r="E90" s="28">
        <v>4</v>
      </c>
      <c r="F90" s="30">
        <v>0</v>
      </c>
      <c r="G90" s="29">
        <f t="shared" ref="G90:G91" si="30">E90*F90</f>
        <v>0</v>
      </c>
      <c r="H90" s="29">
        <f t="shared" ref="H90:H96" si="31">G90*(1+$F$158)</f>
        <v>0</v>
      </c>
      <c r="I90" s="51">
        <v>0</v>
      </c>
      <c r="J90" s="51">
        <v>0</v>
      </c>
      <c r="K90" s="51">
        <v>0</v>
      </c>
      <c r="L90" s="51">
        <v>0</v>
      </c>
      <c r="M90" s="51">
        <v>0</v>
      </c>
      <c r="N90" s="51">
        <v>0</v>
      </c>
      <c r="O90" s="51">
        <v>0</v>
      </c>
      <c r="P90" s="51">
        <v>0</v>
      </c>
      <c r="Q90" s="51">
        <v>0</v>
      </c>
      <c r="R90" s="51">
        <v>0</v>
      </c>
      <c r="S90" s="51">
        <v>0</v>
      </c>
      <c r="T90" s="51">
        <v>0</v>
      </c>
    </row>
    <row r="91" spans="1:20" customFormat="1" ht="51" customHeight="1" x14ac:dyDescent="0.3">
      <c r="A91" s="28" t="s">
        <v>316</v>
      </c>
      <c r="B91" s="28" t="s">
        <v>317</v>
      </c>
      <c r="C91" s="28" t="s">
        <v>312</v>
      </c>
      <c r="D91" s="28" t="s">
        <v>16</v>
      </c>
      <c r="E91" s="28">
        <v>1</v>
      </c>
      <c r="F91" s="30">
        <v>0</v>
      </c>
      <c r="G91" s="29">
        <f t="shared" si="30"/>
        <v>0</v>
      </c>
      <c r="H91" s="29">
        <f t="shared" si="31"/>
        <v>0</v>
      </c>
      <c r="I91" s="51">
        <v>0</v>
      </c>
      <c r="J91" s="51">
        <v>0</v>
      </c>
      <c r="K91" s="51">
        <v>0</v>
      </c>
      <c r="L91" s="51">
        <v>0</v>
      </c>
      <c r="M91" s="51">
        <v>0</v>
      </c>
      <c r="N91" s="51">
        <v>0</v>
      </c>
      <c r="O91" s="51">
        <v>0</v>
      </c>
      <c r="P91" s="51">
        <v>0</v>
      </c>
      <c r="Q91" s="51">
        <v>0</v>
      </c>
      <c r="R91" s="51">
        <v>0</v>
      </c>
      <c r="S91" s="51">
        <v>0</v>
      </c>
      <c r="T91" s="51">
        <v>0</v>
      </c>
    </row>
    <row r="92" spans="1:20" customFormat="1" ht="53.4" customHeight="1" x14ac:dyDescent="0.3">
      <c r="A92" s="28" t="s">
        <v>318</v>
      </c>
      <c r="B92" s="28" t="s">
        <v>82</v>
      </c>
      <c r="C92" s="28" t="s">
        <v>319</v>
      </c>
      <c r="D92" s="28" t="s">
        <v>16</v>
      </c>
      <c r="E92" s="28">
        <v>2</v>
      </c>
      <c r="F92" s="30">
        <v>0</v>
      </c>
      <c r="G92" s="29">
        <f>E92*F92</f>
        <v>0</v>
      </c>
      <c r="H92" s="29">
        <f t="shared" si="31"/>
        <v>0</v>
      </c>
      <c r="I92" s="51">
        <v>0</v>
      </c>
      <c r="J92" s="51">
        <v>0</v>
      </c>
      <c r="K92" s="51">
        <v>0</v>
      </c>
      <c r="L92" s="51">
        <v>0</v>
      </c>
      <c r="M92" s="51">
        <v>0</v>
      </c>
      <c r="N92" s="51">
        <v>0</v>
      </c>
      <c r="O92" s="51">
        <v>0</v>
      </c>
      <c r="P92" s="51">
        <v>0</v>
      </c>
      <c r="Q92" s="51">
        <v>0</v>
      </c>
      <c r="R92" s="51">
        <v>0</v>
      </c>
      <c r="S92" s="51">
        <v>0</v>
      </c>
      <c r="T92" s="51">
        <v>0</v>
      </c>
    </row>
    <row r="93" spans="1:20" ht="47.4" customHeight="1" x14ac:dyDescent="0.3">
      <c r="A93" s="28" t="s">
        <v>320</v>
      </c>
      <c r="B93" s="28" t="s">
        <v>321</v>
      </c>
      <c r="C93" s="28" t="s">
        <v>322</v>
      </c>
      <c r="D93" s="28" t="s">
        <v>16</v>
      </c>
      <c r="E93" s="28">
        <v>2</v>
      </c>
      <c r="F93" s="30">
        <v>0</v>
      </c>
      <c r="G93" s="29">
        <f t="shared" ref="G93:G96" si="32">E93*F93</f>
        <v>0</v>
      </c>
      <c r="H93" s="29">
        <f t="shared" si="31"/>
        <v>0</v>
      </c>
      <c r="I93" s="51">
        <v>0</v>
      </c>
      <c r="J93" s="51">
        <v>0</v>
      </c>
      <c r="K93" s="51">
        <v>0</v>
      </c>
      <c r="L93" s="51">
        <v>0</v>
      </c>
      <c r="M93" s="51">
        <v>0</v>
      </c>
      <c r="N93" s="51">
        <v>0</v>
      </c>
      <c r="O93" s="51">
        <v>0</v>
      </c>
      <c r="P93" s="51">
        <v>0</v>
      </c>
      <c r="Q93" s="51">
        <v>0</v>
      </c>
      <c r="R93" s="51">
        <v>0</v>
      </c>
      <c r="S93" s="51">
        <v>0</v>
      </c>
      <c r="T93" s="51">
        <v>0</v>
      </c>
    </row>
    <row r="94" spans="1:20" ht="44.4" customHeight="1" x14ac:dyDescent="0.3">
      <c r="A94" s="28" t="s">
        <v>323</v>
      </c>
      <c r="B94" s="28" t="s">
        <v>324</v>
      </c>
      <c r="C94" s="28" t="s">
        <v>325</v>
      </c>
      <c r="D94" s="28" t="s">
        <v>16</v>
      </c>
      <c r="E94" s="28">
        <v>4</v>
      </c>
      <c r="F94" s="30">
        <v>0</v>
      </c>
      <c r="G94" s="29">
        <f t="shared" si="32"/>
        <v>0</v>
      </c>
      <c r="H94" s="29">
        <f t="shared" si="31"/>
        <v>0</v>
      </c>
      <c r="I94" s="51">
        <v>0</v>
      </c>
      <c r="J94" s="51">
        <v>0</v>
      </c>
      <c r="K94" s="51">
        <v>0</v>
      </c>
      <c r="L94" s="51">
        <v>0</v>
      </c>
      <c r="M94" s="51">
        <v>0</v>
      </c>
      <c r="N94" s="51">
        <v>0</v>
      </c>
      <c r="O94" s="51">
        <v>0</v>
      </c>
      <c r="P94" s="51">
        <v>0</v>
      </c>
      <c r="Q94" s="51">
        <v>0</v>
      </c>
      <c r="R94" s="51">
        <v>0</v>
      </c>
      <c r="S94" s="51">
        <v>0</v>
      </c>
      <c r="T94" s="51">
        <v>0</v>
      </c>
    </row>
    <row r="95" spans="1:20" ht="50.25" customHeight="1" x14ac:dyDescent="0.3">
      <c r="A95" s="28" t="s">
        <v>326</v>
      </c>
      <c r="B95" s="28" t="s">
        <v>327</v>
      </c>
      <c r="C95" s="28" t="s">
        <v>328</v>
      </c>
      <c r="D95" s="28" t="s">
        <v>16</v>
      </c>
      <c r="E95" s="28">
        <v>1</v>
      </c>
      <c r="F95" s="30">
        <v>0</v>
      </c>
      <c r="G95" s="29">
        <f t="shared" si="32"/>
        <v>0</v>
      </c>
      <c r="H95" s="29">
        <f t="shared" si="31"/>
        <v>0</v>
      </c>
      <c r="I95" s="51">
        <v>0</v>
      </c>
      <c r="J95" s="51">
        <v>0</v>
      </c>
      <c r="K95" s="51">
        <v>0</v>
      </c>
      <c r="L95" s="51">
        <v>0</v>
      </c>
      <c r="M95" s="51">
        <v>0</v>
      </c>
      <c r="N95" s="51">
        <v>0</v>
      </c>
      <c r="O95" s="51">
        <v>0</v>
      </c>
      <c r="P95" s="51">
        <v>0</v>
      </c>
      <c r="Q95" s="51">
        <v>0</v>
      </c>
      <c r="R95" s="51">
        <v>0</v>
      </c>
      <c r="S95" s="51">
        <v>0</v>
      </c>
      <c r="T95" s="51">
        <v>0</v>
      </c>
    </row>
    <row r="96" spans="1:20" ht="54.6" customHeight="1" x14ac:dyDescent="0.3">
      <c r="A96" s="28" t="s">
        <v>329</v>
      </c>
      <c r="B96" s="28" t="s">
        <v>330</v>
      </c>
      <c r="C96" s="28" t="s">
        <v>309</v>
      </c>
      <c r="D96" s="28" t="s">
        <v>16</v>
      </c>
      <c r="E96" s="28">
        <v>1</v>
      </c>
      <c r="F96" s="30">
        <v>0</v>
      </c>
      <c r="G96" s="29">
        <f t="shared" si="32"/>
        <v>0</v>
      </c>
      <c r="H96" s="29">
        <f t="shared" si="31"/>
        <v>0</v>
      </c>
      <c r="I96" s="51">
        <v>0</v>
      </c>
      <c r="J96" s="51">
        <v>0</v>
      </c>
      <c r="K96" s="51">
        <v>0</v>
      </c>
      <c r="L96" s="51">
        <v>0</v>
      </c>
      <c r="M96" s="51">
        <v>0</v>
      </c>
      <c r="N96" s="51">
        <v>0</v>
      </c>
      <c r="O96" s="51">
        <v>0</v>
      </c>
      <c r="P96" s="51">
        <v>0</v>
      </c>
      <c r="Q96" s="51">
        <v>0</v>
      </c>
      <c r="R96" s="51">
        <v>0</v>
      </c>
      <c r="S96" s="51">
        <v>0</v>
      </c>
      <c r="T96" s="51">
        <v>0</v>
      </c>
    </row>
    <row r="97" spans="1:20" customFormat="1" ht="15" x14ac:dyDescent="0.3">
      <c r="A97" s="37" t="s">
        <v>166</v>
      </c>
      <c r="B97" s="37">
        <v>9</v>
      </c>
      <c r="C97" s="43" t="s">
        <v>84</v>
      </c>
      <c r="D97" s="42"/>
      <c r="E97" s="39"/>
      <c r="F97" s="40"/>
      <c r="G97" s="38">
        <f>SUM(G100:G108)</f>
        <v>0</v>
      </c>
      <c r="H97" s="38">
        <f>SUM(H100:H108)</f>
        <v>0</v>
      </c>
      <c r="I97" s="56">
        <f t="shared" ref="I97:T97" si="33">SUM(I100:I108)</f>
        <v>0</v>
      </c>
      <c r="J97" s="56">
        <f t="shared" si="33"/>
        <v>0</v>
      </c>
      <c r="K97" s="56">
        <f t="shared" si="33"/>
        <v>0</v>
      </c>
      <c r="L97" s="56">
        <f t="shared" si="33"/>
        <v>0</v>
      </c>
      <c r="M97" s="56">
        <f t="shared" si="33"/>
        <v>0</v>
      </c>
      <c r="N97" s="56">
        <f t="shared" si="33"/>
        <v>0</v>
      </c>
      <c r="O97" s="56">
        <f t="shared" si="33"/>
        <v>0</v>
      </c>
      <c r="P97" s="56">
        <f t="shared" si="33"/>
        <v>0</v>
      </c>
      <c r="Q97" s="56">
        <f t="shared" si="33"/>
        <v>0</v>
      </c>
      <c r="R97" s="56">
        <f t="shared" si="33"/>
        <v>0</v>
      </c>
      <c r="S97" s="56">
        <f t="shared" si="33"/>
        <v>0</v>
      </c>
      <c r="T97" s="56">
        <f t="shared" si="33"/>
        <v>0</v>
      </c>
    </row>
    <row r="98" spans="1:20" customFormat="1" ht="42.9" customHeight="1" x14ac:dyDescent="0.3">
      <c r="A98" s="28" t="s">
        <v>331</v>
      </c>
      <c r="B98" s="28" t="s">
        <v>332</v>
      </c>
      <c r="C98" s="28" t="s">
        <v>333</v>
      </c>
      <c r="D98" s="28" t="s">
        <v>306</v>
      </c>
      <c r="E98" s="28">
        <v>12</v>
      </c>
      <c r="F98" s="30">
        <v>0</v>
      </c>
      <c r="G98" s="29">
        <f t="shared" ref="G98:G109" si="34">E98*F98</f>
        <v>0</v>
      </c>
      <c r="H98" s="29">
        <f t="shared" ref="H98:H109" si="35">G98*(1+$F$158)</f>
        <v>0</v>
      </c>
      <c r="I98" s="51">
        <v>0</v>
      </c>
      <c r="J98" s="51">
        <v>0</v>
      </c>
      <c r="K98" s="51">
        <v>0</v>
      </c>
      <c r="L98" s="51">
        <v>0</v>
      </c>
      <c r="M98" s="51">
        <v>0</v>
      </c>
      <c r="N98" s="51">
        <v>0</v>
      </c>
      <c r="O98" s="51">
        <v>0</v>
      </c>
      <c r="P98" s="51">
        <v>0</v>
      </c>
      <c r="Q98" s="51">
        <v>0</v>
      </c>
      <c r="R98" s="51">
        <v>0</v>
      </c>
      <c r="S98" s="51">
        <v>0</v>
      </c>
      <c r="T98" s="51">
        <v>0</v>
      </c>
    </row>
    <row r="99" spans="1:20" customFormat="1" ht="60" customHeight="1" x14ac:dyDescent="0.3">
      <c r="A99" s="28" t="s">
        <v>334</v>
      </c>
      <c r="B99" s="28" t="s">
        <v>335</v>
      </c>
      <c r="C99" s="28" t="s">
        <v>309</v>
      </c>
      <c r="D99" s="28" t="s">
        <v>16</v>
      </c>
      <c r="E99" s="28">
        <v>1</v>
      </c>
      <c r="F99" s="30">
        <v>0</v>
      </c>
      <c r="G99" s="29">
        <f t="shared" si="34"/>
        <v>0</v>
      </c>
      <c r="H99" s="29">
        <f t="shared" si="35"/>
        <v>0</v>
      </c>
      <c r="I99" s="51">
        <v>0</v>
      </c>
      <c r="J99" s="51">
        <v>0</v>
      </c>
      <c r="K99" s="51">
        <v>0</v>
      </c>
      <c r="L99" s="51">
        <v>0</v>
      </c>
      <c r="M99" s="51">
        <v>0</v>
      </c>
      <c r="N99" s="51">
        <v>0</v>
      </c>
      <c r="O99" s="51">
        <v>0</v>
      </c>
      <c r="P99" s="51">
        <v>0</v>
      </c>
      <c r="Q99" s="51">
        <v>0</v>
      </c>
      <c r="R99" s="51">
        <v>0</v>
      </c>
      <c r="S99" s="51">
        <v>0</v>
      </c>
      <c r="T99" s="51">
        <v>0</v>
      </c>
    </row>
    <row r="100" spans="1:20" ht="39.9" customHeight="1" x14ac:dyDescent="0.3">
      <c r="A100" s="28" t="s">
        <v>336</v>
      </c>
      <c r="B100" s="28" t="s">
        <v>337</v>
      </c>
      <c r="C100" s="28" t="s">
        <v>338</v>
      </c>
      <c r="D100" s="28" t="s">
        <v>16</v>
      </c>
      <c r="E100" s="28">
        <v>1</v>
      </c>
      <c r="F100" s="30">
        <v>0</v>
      </c>
      <c r="G100" s="29">
        <f t="shared" si="34"/>
        <v>0</v>
      </c>
      <c r="H100" s="29">
        <f t="shared" si="35"/>
        <v>0</v>
      </c>
      <c r="I100" s="51">
        <v>0</v>
      </c>
      <c r="J100" s="51">
        <v>0</v>
      </c>
      <c r="K100" s="51">
        <v>0</v>
      </c>
      <c r="L100" s="51">
        <v>0</v>
      </c>
      <c r="M100" s="51">
        <v>0</v>
      </c>
      <c r="N100" s="51">
        <v>0</v>
      </c>
      <c r="O100" s="51">
        <v>0</v>
      </c>
      <c r="P100" s="51">
        <v>0</v>
      </c>
      <c r="Q100" s="51">
        <v>0</v>
      </c>
      <c r="R100" s="51">
        <v>0</v>
      </c>
      <c r="S100" s="51">
        <v>0</v>
      </c>
      <c r="T100" s="51">
        <v>0</v>
      </c>
    </row>
    <row r="101" spans="1:20" ht="39.9" customHeight="1" x14ac:dyDescent="0.3">
      <c r="A101" s="28" t="s">
        <v>339</v>
      </c>
      <c r="B101" s="28" t="s">
        <v>340</v>
      </c>
      <c r="C101" s="60" t="s">
        <v>341</v>
      </c>
      <c r="D101" s="28" t="s">
        <v>16</v>
      </c>
      <c r="E101" s="28">
        <v>1</v>
      </c>
      <c r="F101" s="30">
        <v>0</v>
      </c>
      <c r="G101" s="29">
        <f t="shared" si="34"/>
        <v>0</v>
      </c>
      <c r="H101" s="29">
        <f t="shared" si="35"/>
        <v>0</v>
      </c>
      <c r="I101" s="51">
        <v>0</v>
      </c>
      <c r="J101" s="51">
        <v>0</v>
      </c>
      <c r="K101" s="51">
        <v>0</v>
      </c>
      <c r="L101" s="51">
        <v>0</v>
      </c>
      <c r="M101" s="51">
        <v>0</v>
      </c>
      <c r="N101" s="51">
        <v>0</v>
      </c>
      <c r="O101" s="51">
        <v>0</v>
      </c>
      <c r="P101" s="51">
        <v>0</v>
      </c>
      <c r="Q101" s="51">
        <v>0</v>
      </c>
      <c r="R101" s="51">
        <v>0</v>
      </c>
      <c r="S101" s="51">
        <v>0</v>
      </c>
      <c r="T101" s="51">
        <v>0</v>
      </c>
    </row>
    <row r="102" spans="1:20" ht="32.4" customHeight="1" x14ac:dyDescent="0.3">
      <c r="A102" s="28" t="s">
        <v>342</v>
      </c>
      <c r="B102" s="28" t="s">
        <v>343</v>
      </c>
      <c r="C102" s="28" t="s">
        <v>344</v>
      </c>
      <c r="D102" s="28" t="s">
        <v>306</v>
      </c>
      <c r="E102" s="28">
        <v>18</v>
      </c>
      <c r="F102" s="30">
        <v>0</v>
      </c>
      <c r="G102" s="29">
        <f t="shared" si="34"/>
        <v>0</v>
      </c>
      <c r="H102" s="29">
        <f t="shared" si="35"/>
        <v>0</v>
      </c>
      <c r="I102" s="51">
        <v>0</v>
      </c>
      <c r="J102" s="51">
        <v>0</v>
      </c>
      <c r="K102" s="51">
        <v>0</v>
      </c>
      <c r="L102" s="51">
        <v>0</v>
      </c>
      <c r="M102" s="51">
        <v>0</v>
      </c>
      <c r="N102" s="51">
        <v>0</v>
      </c>
      <c r="O102" s="51">
        <v>0</v>
      </c>
      <c r="P102" s="51">
        <v>0</v>
      </c>
      <c r="Q102" s="51">
        <v>0</v>
      </c>
      <c r="R102" s="51">
        <v>0</v>
      </c>
      <c r="S102" s="51">
        <v>0</v>
      </c>
      <c r="T102" s="51">
        <v>0</v>
      </c>
    </row>
    <row r="103" spans="1:20" ht="80.400000000000006" customHeight="1" x14ac:dyDescent="0.3">
      <c r="A103" s="28" t="s">
        <v>345</v>
      </c>
      <c r="B103" s="28" t="s">
        <v>86</v>
      </c>
      <c r="C103" s="60" t="s">
        <v>346</v>
      </c>
      <c r="D103" s="28" t="s">
        <v>16</v>
      </c>
      <c r="E103" s="28">
        <v>4</v>
      </c>
      <c r="F103" s="30">
        <v>0</v>
      </c>
      <c r="G103" s="29">
        <f t="shared" si="34"/>
        <v>0</v>
      </c>
      <c r="H103" s="29">
        <f t="shared" si="35"/>
        <v>0</v>
      </c>
      <c r="I103" s="51">
        <v>0</v>
      </c>
      <c r="J103" s="51">
        <v>0</v>
      </c>
      <c r="K103" s="51">
        <v>0</v>
      </c>
      <c r="L103" s="51">
        <v>0</v>
      </c>
      <c r="M103" s="51">
        <v>0</v>
      </c>
      <c r="N103" s="51">
        <v>0</v>
      </c>
      <c r="O103" s="51">
        <v>0</v>
      </c>
      <c r="P103" s="51">
        <v>0</v>
      </c>
      <c r="Q103" s="51">
        <v>0</v>
      </c>
      <c r="R103" s="51">
        <v>0</v>
      </c>
      <c r="S103" s="51">
        <v>0</v>
      </c>
      <c r="T103" s="51">
        <v>0</v>
      </c>
    </row>
    <row r="104" spans="1:20" ht="47.4" customHeight="1" x14ac:dyDescent="0.3">
      <c r="A104" s="28" t="s">
        <v>347</v>
      </c>
      <c r="B104" s="28" t="s">
        <v>348</v>
      </c>
      <c r="C104" s="28" t="s">
        <v>349</v>
      </c>
      <c r="D104" s="28" t="s">
        <v>16</v>
      </c>
      <c r="E104" s="28">
        <v>1</v>
      </c>
      <c r="F104" s="30">
        <v>0</v>
      </c>
      <c r="G104" s="29">
        <f t="shared" si="34"/>
        <v>0</v>
      </c>
      <c r="H104" s="29">
        <f t="shared" si="35"/>
        <v>0</v>
      </c>
      <c r="I104" s="51">
        <v>0</v>
      </c>
      <c r="J104" s="51">
        <v>0</v>
      </c>
      <c r="K104" s="51">
        <v>0</v>
      </c>
      <c r="L104" s="51">
        <v>0</v>
      </c>
      <c r="M104" s="51">
        <v>0</v>
      </c>
      <c r="N104" s="51">
        <v>0</v>
      </c>
      <c r="O104" s="51">
        <v>0</v>
      </c>
      <c r="P104" s="51">
        <v>0</v>
      </c>
      <c r="Q104" s="51">
        <v>0</v>
      </c>
      <c r="R104" s="51">
        <v>0</v>
      </c>
      <c r="S104" s="51">
        <v>0</v>
      </c>
      <c r="T104" s="51">
        <v>0</v>
      </c>
    </row>
    <row r="105" spans="1:20" ht="66.599999999999994" customHeight="1" x14ac:dyDescent="0.3">
      <c r="A105" s="28" t="s">
        <v>350</v>
      </c>
      <c r="B105" s="28" t="s">
        <v>89</v>
      </c>
      <c r="C105" s="28" t="s">
        <v>351</v>
      </c>
      <c r="D105" s="28" t="s">
        <v>16</v>
      </c>
      <c r="E105" s="28">
        <v>4</v>
      </c>
      <c r="F105" s="30">
        <v>0</v>
      </c>
      <c r="G105" s="29">
        <f t="shared" si="34"/>
        <v>0</v>
      </c>
      <c r="H105" s="29">
        <f t="shared" si="35"/>
        <v>0</v>
      </c>
      <c r="I105" s="51">
        <v>0</v>
      </c>
      <c r="J105" s="51">
        <v>0</v>
      </c>
      <c r="K105" s="51">
        <v>0</v>
      </c>
      <c r="L105" s="51">
        <v>0</v>
      </c>
      <c r="M105" s="51">
        <v>0</v>
      </c>
      <c r="N105" s="51">
        <v>0</v>
      </c>
      <c r="O105" s="51">
        <v>0</v>
      </c>
      <c r="P105" s="51">
        <v>0</v>
      </c>
      <c r="Q105" s="51">
        <v>0</v>
      </c>
      <c r="R105" s="51">
        <v>0</v>
      </c>
      <c r="S105" s="51">
        <v>0</v>
      </c>
      <c r="T105" s="51">
        <v>0</v>
      </c>
    </row>
    <row r="106" spans="1:20" ht="58.5" customHeight="1" x14ac:dyDescent="0.3">
      <c r="A106" s="28" t="s">
        <v>352</v>
      </c>
      <c r="B106" s="28" t="s">
        <v>353</v>
      </c>
      <c r="C106" s="28" t="s">
        <v>354</v>
      </c>
      <c r="D106" s="28" t="s">
        <v>16</v>
      </c>
      <c r="E106" s="28">
        <v>40</v>
      </c>
      <c r="F106" s="30">
        <v>0</v>
      </c>
      <c r="G106" s="29">
        <f t="shared" si="34"/>
        <v>0</v>
      </c>
      <c r="H106" s="29">
        <f t="shared" si="35"/>
        <v>0</v>
      </c>
      <c r="I106" s="51">
        <v>0</v>
      </c>
      <c r="J106" s="51">
        <v>0</v>
      </c>
      <c r="K106" s="51">
        <v>0</v>
      </c>
      <c r="L106" s="51">
        <v>0</v>
      </c>
      <c r="M106" s="51">
        <v>0</v>
      </c>
      <c r="N106" s="51">
        <v>0</v>
      </c>
      <c r="O106" s="51">
        <v>0</v>
      </c>
      <c r="P106" s="51">
        <v>0</v>
      </c>
      <c r="Q106" s="51">
        <v>0</v>
      </c>
      <c r="R106" s="51">
        <v>0</v>
      </c>
      <c r="S106" s="51">
        <v>0</v>
      </c>
      <c r="T106" s="51">
        <v>0</v>
      </c>
    </row>
    <row r="107" spans="1:20" ht="50.4" customHeight="1" x14ac:dyDescent="0.3">
      <c r="A107" s="28" t="s">
        <v>355</v>
      </c>
      <c r="B107" s="28" t="s">
        <v>356</v>
      </c>
      <c r="C107" s="28" t="s">
        <v>357</v>
      </c>
      <c r="D107" s="28" t="s">
        <v>16</v>
      </c>
      <c r="E107" s="28">
        <v>36</v>
      </c>
      <c r="F107" s="30">
        <v>0</v>
      </c>
      <c r="G107" s="29">
        <f t="shared" si="34"/>
        <v>0</v>
      </c>
      <c r="H107" s="29">
        <f t="shared" si="35"/>
        <v>0</v>
      </c>
      <c r="I107" s="51">
        <v>0</v>
      </c>
      <c r="J107" s="51">
        <v>0</v>
      </c>
      <c r="K107" s="51">
        <v>0</v>
      </c>
      <c r="L107" s="51">
        <v>0</v>
      </c>
      <c r="M107" s="51">
        <v>0</v>
      </c>
      <c r="N107" s="51">
        <v>0</v>
      </c>
      <c r="O107" s="51">
        <v>0</v>
      </c>
      <c r="P107" s="51">
        <v>0</v>
      </c>
      <c r="Q107" s="51">
        <v>0</v>
      </c>
      <c r="R107" s="51">
        <v>0</v>
      </c>
      <c r="S107" s="51">
        <v>0</v>
      </c>
      <c r="T107" s="51">
        <v>0</v>
      </c>
    </row>
    <row r="108" spans="1:20" ht="53.4" customHeight="1" x14ac:dyDescent="0.3">
      <c r="A108" s="28" t="s">
        <v>358</v>
      </c>
      <c r="B108" s="28" t="s">
        <v>92</v>
      </c>
      <c r="C108" s="28" t="s">
        <v>359</v>
      </c>
      <c r="D108" s="28" t="s">
        <v>16</v>
      </c>
      <c r="E108" s="28">
        <v>1</v>
      </c>
      <c r="F108" s="30">
        <v>0</v>
      </c>
      <c r="G108" s="29">
        <f t="shared" si="34"/>
        <v>0</v>
      </c>
      <c r="H108" s="29">
        <f t="shared" si="35"/>
        <v>0</v>
      </c>
      <c r="I108" s="51">
        <v>0</v>
      </c>
      <c r="J108" s="51">
        <v>0</v>
      </c>
      <c r="K108" s="51">
        <v>0</v>
      </c>
      <c r="L108" s="51">
        <v>0</v>
      </c>
      <c r="M108" s="51">
        <v>0</v>
      </c>
      <c r="N108" s="51">
        <v>0</v>
      </c>
      <c r="O108" s="51">
        <v>0</v>
      </c>
      <c r="P108" s="51">
        <v>0</v>
      </c>
      <c r="Q108" s="51">
        <v>0</v>
      </c>
      <c r="R108" s="51">
        <v>0</v>
      </c>
      <c r="S108" s="51">
        <v>0</v>
      </c>
      <c r="T108" s="51">
        <v>0</v>
      </c>
    </row>
    <row r="109" spans="1:20" ht="53.4" customHeight="1" x14ac:dyDescent="0.3">
      <c r="A109" s="28" t="s">
        <v>360</v>
      </c>
      <c r="B109" s="28" t="s">
        <v>361</v>
      </c>
      <c r="C109" s="28" t="s">
        <v>362</v>
      </c>
      <c r="D109" s="28" t="s">
        <v>16</v>
      </c>
      <c r="E109" s="28">
        <v>1</v>
      </c>
      <c r="F109" s="30">
        <v>0</v>
      </c>
      <c r="G109" s="29">
        <f t="shared" si="34"/>
        <v>0</v>
      </c>
      <c r="H109" s="29">
        <f t="shared" si="35"/>
        <v>0</v>
      </c>
      <c r="I109" s="51">
        <v>0</v>
      </c>
      <c r="J109" s="51">
        <v>0</v>
      </c>
      <c r="K109" s="51">
        <v>0</v>
      </c>
      <c r="L109" s="51">
        <v>0</v>
      </c>
      <c r="M109" s="51">
        <v>0</v>
      </c>
      <c r="N109" s="51">
        <v>0</v>
      </c>
      <c r="O109" s="51">
        <v>0</v>
      </c>
      <c r="P109" s="51">
        <v>0</v>
      </c>
      <c r="Q109" s="51">
        <v>0</v>
      </c>
      <c r="R109" s="51">
        <v>0</v>
      </c>
      <c r="S109" s="51">
        <v>0</v>
      </c>
      <c r="T109" s="51">
        <v>0</v>
      </c>
    </row>
    <row r="110" spans="1:20" ht="15" x14ac:dyDescent="0.3">
      <c r="A110" s="37" t="s">
        <v>21</v>
      </c>
      <c r="B110" s="37">
        <v>10</v>
      </c>
      <c r="C110" s="43" t="s">
        <v>95</v>
      </c>
      <c r="D110" s="42"/>
      <c r="E110" s="39"/>
      <c r="F110" s="40"/>
      <c r="G110" s="38">
        <f t="shared" ref="G110:T110" si="36">SUM(G111:G124)</f>
        <v>0</v>
      </c>
      <c r="H110" s="38">
        <f t="shared" si="36"/>
        <v>0</v>
      </c>
      <c r="I110" s="56">
        <f t="shared" si="36"/>
        <v>0</v>
      </c>
      <c r="J110" s="56">
        <f t="shared" si="36"/>
        <v>0</v>
      </c>
      <c r="K110" s="56">
        <f t="shared" si="36"/>
        <v>0</v>
      </c>
      <c r="L110" s="56">
        <f t="shared" si="36"/>
        <v>0</v>
      </c>
      <c r="M110" s="56">
        <f t="shared" si="36"/>
        <v>0</v>
      </c>
      <c r="N110" s="56">
        <f t="shared" si="36"/>
        <v>0</v>
      </c>
      <c r="O110" s="56">
        <f t="shared" si="36"/>
        <v>0</v>
      </c>
      <c r="P110" s="56">
        <f t="shared" si="36"/>
        <v>0</v>
      </c>
      <c r="Q110" s="56">
        <f t="shared" si="36"/>
        <v>0</v>
      </c>
      <c r="R110" s="56">
        <f t="shared" si="36"/>
        <v>0</v>
      </c>
      <c r="S110" s="56">
        <f t="shared" si="36"/>
        <v>0</v>
      </c>
      <c r="T110" s="56">
        <f t="shared" si="36"/>
        <v>0</v>
      </c>
    </row>
    <row r="111" spans="1:20" ht="45.75" customHeight="1" x14ac:dyDescent="0.3">
      <c r="A111" s="28" t="s">
        <v>363</v>
      </c>
      <c r="B111" s="28" t="s">
        <v>364</v>
      </c>
      <c r="C111" s="28" t="s">
        <v>365</v>
      </c>
      <c r="D111" s="28" t="s">
        <v>16</v>
      </c>
      <c r="E111" s="28">
        <v>10</v>
      </c>
      <c r="F111" s="30">
        <v>0</v>
      </c>
      <c r="G111" s="29">
        <f t="shared" ref="G111:G124" si="37">E111*F111</f>
        <v>0</v>
      </c>
      <c r="H111" s="29">
        <f t="shared" ref="H111:H124" si="38">G111*(1+$F$158)</f>
        <v>0</v>
      </c>
      <c r="I111" s="51">
        <v>0</v>
      </c>
      <c r="J111" s="51">
        <v>0</v>
      </c>
      <c r="K111" s="51">
        <v>0</v>
      </c>
      <c r="L111" s="51">
        <v>0</v>
      </c>
      <c r="M111" s="51">
        <v>0</v>
      </c>
      <c r="N111" s="51">
        <v>0</v>
      </c>
      <c r="O111" s="51">
        <v>0</v>
      </c>
      <c r="P111" s="51">
        <v>0</v>
      </c>
      <c r="Q111" s="51">
        <v>0</v>
      </c>
      <c r="R111" s="51">
        <v>0</v>
      </c>
      <c r="S111" s="51">
        <v>0</v>
      </c>
      <c r="T111" s="51">
        <v>0</v>
      </c>
    </row>
    <row r="112" spans="1:20" ht="58.5" customHeight="1" x14ac:dyDescent="0.3">
      <c r="A112" s="28" t="s">
        <v>366</v>
      </c>
      <c r="B112" s="28" t="s">
        <v>97</v>
      </c>
      <c r="C112" s="28" t="s">
        <v>367</v>
      </c>
      <c r="D112" s="28" t="s">
        <v>16</v>
      </c>
      <c r="E112" s="28">
        <v>2</v>
      </c>
      <c r="F112" s="30">
        <v>0</v>
      </c>
      <c r="G112" s="29">
        <f t="shared" si="37"/>
        <v>0</v>
      </c>
      <c r="H112" s="29">
        <f t="shared" si="38"/>
        <v>0</v>
      </c>
      <c r="I112" s="51">
        <v>0</v>
      </c>
      <c r="J112" s="51">
        <v>0</v>
      </c>
      <c r="K112" s="51">
        <v>0</v>
      </c>
      <c r="L112" s="51">
        <v>0</v>
      </c>
      <c r="M112" s="51">
        <v>0</v>
      </c>
      <c r="N112" s="51">
        <v>0</v>
      </c>
      <c r="O112" s="51">
        <v>0</v>
      </c>
      <c r="P112" s="51">
        <v>0</v>
      </c>
      <c r="Q112" s="51">
        <v>0</v>
      </c>
      <c r="R112" s="51">
        <v>0</v>
      </c>
      <c r="S112" s="51">
        <v>0</v>
      </c>
      <c r="T112" s="51">
        <v>0</v>
      </c>
    </row>
    <row r="113" spans="1:20" ht="62.4" customHeight="1" x14ac:dyDescent="0.3">
      <c r="A113" s="28" t="s">
        <v>368</v>
      </c>
      <c r="B113" s="28" t="s">
        <v>369</v>
      </c>
      <c r="C113" s="28" t="s">
        <v>370</v>
      </c>
      <c r="D113" s="28" t="s">
        <v>16</v>
      </c>
      <c r="E113" s="28">
        <v>94</v>
      </c>
      <c r="F113" s="30">
        <v>0</v>
      </c>
      <c r="G113" s="29">
        <f t="shared" si="37"/>
        <v>0</v>
      </c>
      <c r="H113" s="29">
        <f t="shared" si="38"/>
        <v>0</v>
      </c>
      <c r="I113" s="51">
        <v>0</v>
      </c>
      <c r="J113" s="51">
        <v>0</v>
      </c>
      <c r="K113" s="51">
        <v>0</v>
      </c>
      <c r="L113" s="51">
        <v>0</v>
      </c>
      <c r="M113" s="51">
        <v>0</v>
      </c>
      <c r="N113" s="51">
        <v>0</v>
      </c>
      <c r="O113" s="51">
        <v>0</v>
      </c>
      <c r="P113" s="51">
        <v>0</v>
      </c>
      <c r="Q113" s="51">
        <v>0</v>
      </c>
      <c r="R113" s="51">
        <v>0</v>
      </c>
      <c r="S113" s="51">
        <v>0</v>
      </c>
      <c r="T113" s="51">
        <v>0</v>
      </c>
    </row>
    <row r="114" spans="1:20" ht="74.400000000000006" customHeight="1" x14ac:dyDescent="0.3">
      <c r="A114" s="28" t="s">
        <v>371</v>
      </c>
      <c r="B114" s="28" t="s">
        <v>372</v>
      </c>
      <c r="C114" s="28" t="s">
        <v>373</v>
      </c>
      <c r="D114" s="28" t="s">
        <v>16</v>
      </c>
      <c r="E114" s="60">
        <v>10</v>
      </c>
      <c r="F114" s="30">
        <v>0</v>
      </c>
      <c r="G114" s="29">
        <f t="shared" si="37"/>
        <v>0</v>
      </c>
      <c r="H114" s="29">
        <f t="shared" si="38"/>
        <v>0</v>
      </c>
      <c r="I114" s="51">
        <v>0</v>
      </c>
      <c r="J114" s="51">
        <v>0</v>
      </c>
      <c r="K114" s="51">
        <v>0</v>
      </c>
      <c r="L114" s="51">
        <v>0</v>
      </c>
      <c r="M114" s="51">
        <v>0</v>
      </c>
      <c r="N114" s="51">
        <v>0</v>
      </c>
      <c r="O114" s="51">
        <v>0</v>
      </c>
      <c r="P114" s="51">
        <v>0</v>
      </c>
      <c r="Q114" s="51">
        <v>0</v>
      </c>
      <c r="R114" s="51">
        <v>0</v>
      </c>
      <c r="S114" s="51">
        <v>0</v>
      </c>
      <c r="T114" s="51">
        <v>0</v>
      </c>
    </row>
    <row r="115" spans="1:20" ht="56.4" customHeight="1" x14ac:dyDescent="0.3">
      <c r="A115" s="28" t="s">
        <v>374</v>
      </c>
      <c r="B115" s="28" t="s">
        <v>375</v>
      </c>
      <c r="C115" s="28" t="s">
        <v>376</v>
      </c>
      <c r="D115" s="28" t="s">
        <v>16</v>
      </c>
      <c r="E115" s="28">
        <v>72</v>
      </c>
      <c r="F115" s="30">
        <v>0</v>
      </c>
      <c r="G115" s="29">
        <f t="shared" si="37"/>
        <v>0</v>
      </c>
      <c r="H115" s="29">
        <f t="shared" si="38"/>
        <v>0</v>
      </c>
      <c r="I115" s="51">
        <v>0</v>
      </c>
      <c r="J115" s="51">
        <v>0</v>
      </c>
      <c r="K115" s="51">
        <v>0</v>
      </c>
      <c r="L115" s="51">
        <v>0</v>
      </c>
      <c r="M115" s="51">
        <v>0</v>
      </c>
      <c r="N115" s="51">
        <v>0</v>
      </c>
      <c r="O115" s="51">
        <v>0</v>
      </c>
      <c r="P115" s="51">
        <v>0</v>
      </c>
      <c r="Q115" s="51">
        <v>0</v>
      </c>
      <c r="R115" s="51">
        <v>0</v>
      </c>
      <c r="S115" s="51">
        <v>0</v>
      </c>
      <c r="T115" s="51">
        <v>0</v>
      </c>
    </row>
    <row r="116" spans="1:20" ht="56.25" customHeight="1" x14ac:dyDescent="0.3">
      <c r="A116" s="28" t="s">
        <v>377</v>
      </c>
      <c r="B116" s="28" t="s">
        <v>378</v>
      </c>
      <c r="C116" s="28" t="s">
        <v>379</v>
      </c>
      <c r="D116" s="28" t="s">
        <v>16</v>
      </c>
      <c r="E116" s="28">
        <v>72</v>
      </c>
      <c r="F116" s="30">
        <v>0</v>
      </c>
      <c r="G116" s="29">
        <f>E116*F116</f>
        <v>0</v>
      </c>
      <c r="H116" s="29">
        <f t="shared" si="38"/>
        <v>0</v>
      </c>
      <c r="I116" s="51">
        <v>0</v>
      </c>
      <c r="J116" s="51">
        <v>0</v>
      </c>
      <c r="K116" s="51">
        <v>0</v>
      </c>
      <c r="L116" s="51">
        <v>0</v>
      </c>
      <c r="M116" s="51">
        <v>0</v>
      </c>
      <c r="N116" s="51">
        <v>0</v>
      </c>
      <c r="O116" s="51">
        <v>0</v>
      </c>
      <c r="P116" s="51">
        <v>0</v>
      </c>
      <c r="Q116" s="51">
        <v>0</v>
      </c>
      <c r="R116" s="51">
        <v>0</v>
      </c>
      <c r="S116" s="51">
        <v>0</v>
      </c>
      <c r="T116" s="51">
        <v>0</v>
      </c>
    </row>
    <row r="117" spans="1:20" ht="64.5" customHeight="1" x14ac:dyDescent="0.3">
      <c r="A117" s="28" t="s">
        <v>380</v>
      </c>
      <c r="B117" s="28" t="s">
        <v>381</v>
      </c>
      <c r="C117" s="28" t="s">
        <v>382</v>
      </c>
      <c r="D117" s="28" t="s">
        <v>16</v>
      </c>
      <c r="E117" s="28">
        <v>12</v>
      </c>
      <c r="F117" s="30">
        <v>0</v>
      </c>
      <c r="G117" s="29">
        <f t="shared" si="37"/>
        <v>0</v>
      </c>
      <c r="H117" s="29">
        <f t="shared" si="38"/>
        <v>0</v>
      </c>
      <c r="I117" s="51">
        <v>0</v>
      </c>
      <c r="J117" s="51">
        <v>0</v>
      </c>
      <c r="K117" s="51">
        <v>0</v>
      </c>
      <c r="L117" s="51">
        <v>0</v>
      </c>
      <c r="M117" s="51">
        <v>0</v>
      </c>
      <c r="N117" s="51">
        <v>0</v>
      </c>
      <c r="O117" s="51">
        <v>0</v>
      </c>
      <c r="P117" s="51">
        <v>0</v>
      </c>
      <c r="Q117" s="51">
        <v>0</v>
      </c>
      <c r="R117" s="51">
        <v>0</v>
      </c>
      <c r="S117" s="51">
        <v>0</v>
      </c>
      <c r="T117" s="51">
        <v>0</v>
      </c>
    </row>
    <row r="118" spans="1:20" ht="65.099999999999994" customHeight="1" x14ac:dyDescent="0.3">
      <c r="A118" s="28" t="s">
        <v>383</v>
      </c>
      <c r="B118" s="28" t="s">
        <v>384</v>
      </c>
      <c r="C118" s="28" t="s">
        <v>385</v>
      </c>
      <c r="D118" s="28" t="s">
        <v>16</v>
      </c>
      <c r="E118" s="28">
        <v>2</v>
      </c>
      <c r="F118" s="30">
        <v>0</v>
      </c>
      <c r="G118" s="29">
        <f t="shared" si="37"/>
        <v>0</v>
      </c>
      <c r="H118" s="29">
        <f t="shared" si="38"/>
        <v>0</v>
      </c>
      <c r="I118" s="51">
        <v>0</v>
      </c>
      <c r="J118" s="51">
        <v>0</v>
      </c>
      <c r="K118" s="51">
        <v>0</v>
      </c>
      <c r="L118" s="51">
        <v>0</v>
      </c>
      <c r="M118" s="51">
        <v>0</v>
      </c>
      <c r="N118" s="51">
        <v>0</v>
      </c>
      <c r="O118" s="51">
        <v>0</v>
      </c>
      <c r="P118" s="51">
        <v>0</v>
      </c>
      <c r="Q118" s="51">
        <v>0</v>
      </c>
      <c r="R118" s="51">
        <v>0</v>
      </c>
      <c r="S118" s="51">
        <v>0</v>
      </c>
      <c r="T118" s="51">
        <v>0</v>
      </c>
    </row>
    <row r="119" spans="1:20" ht="63.9" customHeight="1" x14ac:dyDescent="0.3">
      <c r="A119" s="28" t="s">
        <v>386</v>
      </c>
      <c r="B119" s="28" t="s">
        <v>387</v>
      </c>
      <c r="C119" s="28" t="s">
        <v>388</v>
      </c>
      <c r="D119" s="28" t="s">
        <v>16</v>
      </c>
      <c r="E119" s="28">
        <v>4</v>
      </c>
      <c r="F119" s="30">
        <v>0</v>
      </c>
      <c r="G119" s="29">
        <f>E119*F119</f>
        <v>0</v>
      </c>
      <c r="H119" s="29">
        <f t="shared" si="38"/>
        <v>0</v>
      </c>
      <c r="I119" s="51">
        <v>0</v>
      </c>
      <c r="J119" s="51">
        <v>0</v>
      </c>
      <c r="K119" s="51">
        <v>0</v>
      </c>
      <c r="L119" s="51">
        <v>0</v>
      </c>
      <c r="M119" s="51">
        <v>0</v>
      </c>
      <c r="N119" s="51">
        <v>0</v>
      </c>
      <c r="O119" s="51">
        <v>0</v>
      </c>
      <c r="P119" s="51">
        <v>0</v>
      </c>
      <c r="Q119" s="51">
        <v>0</v>
      </c>
      <c r="R119" s="51">
        <v>0</v>
      </c>
      <c r="S119" s="51">
        <v>0</v>
      </c>
      <c r="T119" s="51">
        <v>0</v>
      </c>
    </row>
    <row r="120" spans="1:20" ht="72" customHeight="1" x14ac:dyDescent="0.3">
      <c r="A120" s="28" t="s">
        <v>389</v>
      </c>
      <c r="B120" s="28" t="s">
        <v>390</v>
      </c>
      <c r="C120" s="28" t="s">
        <v>391</v>
      </c>
      <c r="D120" s="28" t="s">
        <v>16</v>
      </c>
      <c r="E120" s="28">
        <v>2</v>
      </c>
      <c r="F120" s="30">
        <v>0</v>
      </c>
      <c r="G120" s="29">
        <f t="shared" ref="G120:G123" si="39">E120*F120</f>
        <v>0</v>
      </c>
      <c r="H120" s="29">
        <f t="shared" si="38"/>
        <v>0</v>
      </c>
      <c r="I120" s="51">
        <v>0</v>
      </c>
      <c r="J120" s="51">
        <v>0</v>
      </c>
      <c r="K120" s="51">
        <v>0</v>
      </c>
      <c r="L120" s="51">
        <v>0</v>
      </c>
      <c r="M120" s="51">
        <v>0</v>
      </c>
      <c r="N120" s="51">
        <v>0</v>
      </c>
      <c r="O120" s="51">
        <v>0</v>
      </c>
      <c r="P120" s="51">
        <v>0</v>
      </c>
      <c r="Q120" s="51">
        <v>0</v>
      </c>
      <c r="R120" s="51">
        <v>0</v>
      </c>
      <c r="S120" s="51">
        <v>0</v>
      </c>
      <c r="T120" s="51">
        <v>0</v>
      </c>
    </row>
    <row r="121" spans="1:20" ht="90" customHeight="1" x14ac:dyDescent="0.3">
      <c r="A121" s="28" t="s">
        <v>392</v>
      </c>
      <c r="B121" s="28" t="s">
        <v>393</v>
      </c>
      <c r="C121" s="28" t="s">
        <v>394</v>
      </c>
      <c r="D121" s="28" t="s">
        <v>16</v>
      </c>
      <c r="E121" s="28">
        <v>8</v>
      </c>
      <c r="F121" s="30">
        <v>0</v>
      </c>
      <c r="G121" s="29">
        <f t="shared" si="39"/>
        <v>0</v>
      </c>
      <c r="H121" s="29">
        <f t="shared" si="38"/>
        <v>0</v>
      </c>
      <c r="I121" s="51">
        <v>0</v>
      </c>
      <c r="J121" s="51">
        <v>0</v>
      </c>
      <c r="K121" s="51">
        <v>0</v>
      </c>
      <c r="L121" s="51">
        <v>0</v>
      </c>
      <c r="M121" s="51">
        <v>0</v>
      </c>
      <c r="N121" s="51">
        <v>0</v>
      </c>
      <c r="O121" s="51">
        <v>0</v>
      </c>
      <c r="P121" s="51">
        <v>0</v>
      </c>
      <c r="Q121" s="51">
        <v>0</v>
      </c>
      <c r="R121" s="51">
        <v>0</v>
      </c>
      <c r="S121" s="51">
        <v>0</v>
      </c>
      <c r="T121" s="51">
        <v>0</v>
      </c>
    </row>
    <row r="122" spans="1:20" ht="75.900000000000006" customHeight="1" x14ac:dyDescent="0.3">
      <c r="A122" s="28" t="s">
        <v>395</v>
      </c>
      <c r="B122" s="28" t="s">
        <v>100</v>
      </c>
      <c r="C122" s="60" t="s">
        <v>396</v>
      </c>
      <c r="D122" s="28" t="s">
        <v>16</v>
      </c>
      <c r="E122" s="28">
        <v>4</v>
      </c>
      <c r="F122" s="30">
        <v>0</v>
      </c>
      <c r="G122" s="29">
        <f t="shared" si="39"/>
        <v>0</v>
      </c>
      <c r="H122" s="29">
        <f t="shared" si="38"/>
        <v>0</v>
      </c>
      <c r="I122" s="51">
        <v>0</v>
      </c>
      <c r="J122" s="51">
        <v>0</v>
      </c>
      <c r="K122" s="51">
        <v>0</v>
      </c>
      <c r="L122" s="51">
        <v>0</v>
      </c>
      <c r="M122" s="51">
        <v>0</v>
      </c>
      <c r="N122" s="51">
        <v>0</v>
      </c>
      <c r="O122" s="51">
        <v>0</v>
      </c>
      <c r="P122" s="51">
        <v>0</v>
      </c>
      <c r="Q122" s="51">
        <v>0</v>
      </c>
      <c r="R122" s="51">
        <v>0</v>
      </c>
      <c r="S122" s="51">
        <v>0</v>
      </c>
      <c r="T122" s="51">
        <v>0</v>
      </c>
    </row>
    <row r="123" spans="1:20" ht="86.4" customHeight="1" x14ac:dyDescent="0.3">
      <c r="A123" s="28" t="s">
        <v>397</v>
      </c>
      <c r="B123" s="28" t="s">
        <v>103</v>
      </c>
      <c r="C123" s="28" t="s">
        <v>398</v>
      </c>
      <c r="D123" s="28" t="s">
        <v>16</v>
      </c>
      <c r="E123" s="28">
        <v>1</v>
      </c>
      <c r="F123" s="30">
        <v>0</v>
      </c>
      <c r="G123" s="29">
        <f t="shared" si="39"/>
        <v>0</v>
      </c>
      <c r="H123" s="29">
        <f t="shared" si="38"/>
        <v>0</v>
      </c>
      <c r="I123" s="51">
        <v>0</v>
      </c>
      <c r="J123" s="51">
        <v>0</v>
      </c>
      <c r="K123" s="51">
        <v>0</v>
      </c>
      <c r="L123" s="51">
        <v>0</v>
      </c>
      <c r="M123" s="51">
        <v>0</v>
      </c>
      <c r="N123" s="51">
        <v>0</v>
      </c>
      <c r="O123" s="51">
        <v>0</v>
      </c>
      <c r="P123" s="51">
        <v>0</v>
      </c>
      <c r="Q123" s="51">
        <v>0</v>
      </c>
      <c r="R123" s="51">
        <v>0</v>
      </c>
      <c r="S123" s="51">
        <v>0</v>
      </c>
      <c r="T123" s="51">
        <v>0</v>
      </c>
    </row>
    <row r="124" spans="1:20" ht="60.9" customHeight="1" x14ac:dyDescent="0.3">
      <c r="A124" s="28" t="s">
        <v>399</v>
      </c>
      <c r="B124" s="28" t="s">
        <v>106</v>
      </c>
      <c r="C124" s="28" t="s">
        <v>359</v>
      </c>
      <c r="D124" s="28" t="s">
        <v>16</v>
      </c>
      <c r="E124" s="28">
        <v>6</v>
      </c>
      <c r="F124" s="30">
        <v>0</v>
      </c>
      <c r="G124" s="29">
        <f t="shared" si="37"/>
        <v>0</v>
      </c>
      <c r="H124" s="29">
        <f t="shared" si="38"/>
        <v>0</v>
      </c>
      <c r="I124" s="51">
        <v>0</v>
      </c>
      <c r="J124" s="51">
        <v>0</v>
      </c>
      <c r="K124" s="51">
        <v>0</v>
      </c>
      <c r="L124" s="51">
        <v>0</v>
      </c>
      <c r="M124" s="51">
        <v>0</v>
      </c>
      <c r="N124" s="51">
        <v>0</v>
      </c>
      <c r="O124" s="51">
        <v>0</v>
      </c>
      <c r="P124" s="51">
        <v>0</v>
      </c>
      <c r="Q124" s="51">
        <v>0</v>
      </c>
      <c r="R124" s="51">
        <v>0</v>
      </c>
      <c r="S124" s="51">
        <v>0</v>
      </c>
      <c r="T124" s="51">
        <v>0</v>
      </c>
    </row>
    <row r="125" spans="1:20" customFormat="1" ht="15" x14ac:dyDescent="0.3">
      <c r="A125" s="37" t="s">
        <v>24</v>
      </c>
      <c r="B125" s="37">
        <v>11</v>
      </c>
      <c r="C125" s="43" t="s">
        <v>107</v>
      </c>
      <c r="D125" s="42"/>
      <c r="E125" s="39"/>
      <c r="F125" s="40"/>
      <c r="G125" s="38">
        <f>SUM(G126:G137)</f>
        <v>0</v>
      </c>
      <c r="H125" s="38">
        <f>SUM(H126:H137)</f>
        <v>0</v>
      </c>
      <c r="I125" s="56">
        <f t="shared" ref="I125:S125" si="40">SUM(I126:I137)</f>
        <v>0</v>
      </c>
      <c r="J125" s="56">
        <f t="shared" si="40"/>
        <v>0</v>
      </c>
      <c r="K125" s="56">
        <f t="shared" si="40"/>
        <v>0</v>
      </c>
      <c r="L125" s="56">
        <f t="shared" si="40"/>
        <v>0</v>
      </c>
      <c r="M125" s="56">
        <f t="shared" si="40"/>
        <v>0</v>
      </c>
      <c r="N125" s="56">
        <f t="shared" si="40"/>
        <v>0</v>
      </c>
      <c r="O125" s="56">
        <f t="shared" si="40"/>
        <v>0</v>
      </c>
      <c r="P125" s="56">
        <f t="shared" si="40"/>
        <v>0</v>
      </c>
      <c r="Q125" s="56">
        <f t="shared" si="40"/>
        <v>0</v>
      </c>
      <c r="R125" s="56">
        <f t="shared" si="40"/>
        <v>0</v>
      </c>
      <c r="S125" s="56">
        <f t="shared" si="40"/>
        <v>0</v>
      </c>
      <c r="T125" s="56">
        <f>SUM(T126:T137)</f>
        <v>0</v>
      </c>
    </row>
    <row r="126" spans="1:20" customFormat="1" ht="56.1" customHeight="1" x14ac:dyDescent="0.3">
      <c r="A126" s="28" t="s">
        <v>400</v>
      </c>
      <c r="B126" s="28" t="s">
        <v>401</v>
      </c>
      <c r="C126" s="28" t="s">
        <v>402</v>
      </c>
      <c r="D126" s="28" t="s">
        <v>16</v>
      </c>
      <c r="E126" s="28">
        <v>4</v>
      </c>
      <c r="F126" s="30">
        <v>0</v>
      </c>
      <c r="G126" s="29">
        <f t="shared" ref="G126:G137" si="41">E126*F126</f>
        <v>0</v>
      </c>
      <c r="H126" s="29">
        <f t="shared" ref="H126:H137" si="42">G126*(1+$F$158)</f>
        <v>0</v>
      </c>
      <c r="I126" s="51">
        <v>0</v>
      </c>
      <c r="J126" s="51">
        <v>0</v>
      </c>
      <c r="K126" s="51">
        <v>0</v>
      </c>
      <c r="L126" s="51">
        <v>0</v>
      </c>
      <c r="M126" s="51">
        <v>0</v>
      </c>
      <c r="N126" s="51">
        <v>0</v>
      </c>
      <c r="O126" s="51">
        <v>0</v>
      </c>
      <c r="P126" s="51">
        <v>0</v>
      </c>
      <c r="Q126" s="51">
        <v>0</v>
      </c>
      <c r="R126" s="51">
        <v>0</v>
      </c>
      <c r="S126" s="51">
        <v>0</v>
      </c>
      <c r="T126" s="51">
        <v>0</v>
      </c>
    </row>
    <row r="127" spans="1:20" customFormat="1" ht="47.1" customHeight="1" x14ac:dyDescent="0.3">
      <c r="A127" s="28" t="s">
        <v>403</v>
      </c>
      <c r="B127" s="28" t="s">
        <v>109</v>
      </c>
      <c r="C127" s="28" t="s">
        <v>404</v>
      </c>
      <c r="D127" s="28" t="s">
        <v>16</v>
      </c>
      <c r="E127" s="28">
        <v>1</v>
      </c>
      <c r="F127" s="30">
        <v>0</v>
      </c>
      <c r="G127" s="29">
        <f t="shared" si="41"/>
        <v>0</v>
      </c>
      <c r="H127" s="29">
        <f t="shared" si="42"/>
        <v>0</v>
      </c>
      <c r="I127" s="51">
        <v>0</v>
      </c>
      <c r="J127" s="51">
        <v>0</v>
      </c>
      <c r="K127" s="51">
        <v>0</v>
      </c>
      <c r="L127" s="51">
        <v>0</v>
      </c>
      <c r="M127" s="51">
        <v>0</v>
      </c>
      <c r="N127" s="51">
        <v>0</v>
      </c>
      <c r="O127" s="51">
        <v>0</v>
      </c>
      <c r="P127" s="51">
        <v>0</v>
      </c>
      <c r="Q127" s="51">
        <v>0</v>
      </c>
      <c r="R127" s="51">
        <v>0</v>
      </c>
      <c r="S127" s="51">
        <v>0</v>
      </c>
      <c r="T127" s="51">
        <v>0</v>
      </c>
    </row>
    <row r="128" spans="1:20" customFormat="1" ht="72" customHeight="1" x14ac:dyDescent="0.3">
      <c r="A128" s="28" t="s">
        <v>405</v>
      </c>
      <c r="B128" s="28" t="s">
        <v>406</v>
      </c>
      <c r="C128" s="60" t="s">
        <v>407</v>
      </c>
      <c r="D128" s="28" t="s">
        <v>16</v>
      </c>
      <c r="E128" s="28">
        <v>4</v>
      </c>
      <c r="F128" s="30">
        <v>0</v>
      </c>
      <c r="G128" s="29">
        <f t="shared" si="41"/>
        <v>0</v>
      </c>
      <c r="H128" s="29">
        <f t="shared" si="42"/>
        <v>0</v>
      </c>
      <c r="I128" s="51">
        <v>0</v>
      </c>
      <c r="J128" s="51">
        <v>0</v>
      </c>
      <c r="K128" s="51">
        <v>0</v>
      </c>
      <c r="L128" s="51">
        <v>0</v>
      </c>
      <c r="M128" s="51">
        <v>0</v>
      </c>
      <c r="N128" s="51">
        <v>0</v>
      </c>
      <c r="O128" s="51">
        <v>0</v>
      </c>
      <c r="P128" s="51">
        <v>0</v>
      </c>
      <c r="Q128" s="51">
        <v>0</v>
      </c>
      <c r="R128" s="51">
        <v>0</v>
      </c>
      <c r="S128" s="51">
        <v>0</v>
      </c>
      <c r="T128" s="51">
        <v>0</v>
      </c>
    </row>
    <row r="129" spans="1:20" customFormat="1" ht="69" customHeight="1" x14ac:dyDescent="0.3">
      <c r="A129" s="28" t="s">
        <v>408</v>
      </c>
      <c r="B129" s="28" t="s">
        <v>409</v>
      </c>
      <c r="C129" s="28" t="s">
        <v>410</v>
      </c>
      <c r="D129" s="28" t="s">
        <v>16</v>
      </c>
      <c r="E129" s="28">
        <v>2</v>
      </c>
      <c r="F129" s="30">
        <v>0</v>
      </c>
      <c r="G129" s="29">
        <f t="shared" si="41"/>
        <v>0</v>
      </c>
      <c r="H129" s="29">
        <f t="shared" si="42"/>
        <v>0</v>
      </c>
      <c r="I129" s="51">
        <v>0</v>
      </c>
      <c r="J129" s="51">
        <v>0</v>
      </c>
      <c r="K129" s="51">
        <v>0</v>
      </c>
      <c r="L129" s="51">
        <v>0</v>
      </c>
      <c r="M129" s="51">
        <v>0</v>
      </c>
      <c r="N129" s="51">
        <v>0</v>
      </c>
      <c r="O129" s="51">
        <v>0</v>
      </c>
      <c r="P129" s="51">
        <v>0</v>
      </c>
      <c r="Q129" s="51">
        <v>0</v>
      </c>
      <c r="R129" s="51">
        <v>0</v>
      </c>
      <c r="S129" s="51">
        <v>0</v>
      </c>
      <c r="T129" s="51">
        <v>0</v>
      </c>
    </row>
    <row r="130" spans="1:20" customFormat="1" ht="69.75" customHeight="1" x14ac:dyDescent="0.3">
      <c r="A130" s="28" t="s">
        <v>411</v>
      </c>
      <c r="B130" s="28" t="s">
        <v>412</v>
      </c>
      <c r="C130" s="28" t="s">
        <v>413</v>
      </c>
      <c r="D130" s="28" t="s">
        <v>16</v>
      </c>
      <c r="E130" s="28">
        <v>2</v>
      </c>
      <c r="F130" s="30">
        <v>0</v>
      </c>
      <c r="G130" s="29">
        <f t="shared" si="41"/>
        <v>0</v>
      </c>
      <c r="H130" s="29">
        <f t="shared" si="42"/>
        <v>0</v>
      </c>
      <c r="I130" s="51">
        <v>0</v>
      </c>
      <c r="J130" s="51">
        <v>0</v>
      </c>
      <c r="K130" s="51">
        <v>0</v>
      </c>
      <c r="L130" s="51">
        <v>0</v>
      </c>
      <c r="M130" s="51">
        <v>0</v>
      </c>
      <c r="N130" s="51">
        <v>0</v>
      </c>
      <c r="O130" s="51">
        <v>0</v>
      </c>
      <c r="P130" s="51">
        <v>0</v>
      </c>
      <c r="Q130" s="51">
        <v>0</v>
      </c>
      <c r="R130" s="51">
        <v>0</v>
      </c>
      <c r="S130" s="51">
        <v>0</v>
      </c>
      <c r="T130" s="51">
        <v>0</v>
      </c>
    </row>
    <row r="131" spans="1:20" customFormat="1" ht="51" customHeight="1" x14ac:dyDescent="0.3">
      <c r="A131" s="28" t="s">
        <v>414</v>
      </c>
      <c r="B131" s="28" t="s">
        <v>415</v>
      </c>
      <c r="C131" s="28" t="s">
        <v>416</v>
      </c>
      <c r="D131" s="28" t="s">
        <v>16</v>
      </c>
      <c r="E131" s="28">
        <v>20</v>
      </c>
      <c r="F131" s="30">
        <v>0</v>
      </c>
      <c r="G131" s="29">
        <f t="shared" si="41"/>
        <v>0</v>
      </c>
      <c r="H131" s="29">
        <f t="shared" si="42"/>
        <v>0</v>
      </c>
      <c r="I131" s="51">
        <v>0</v>
      </c>
      <c r="J131" s="51">
        <v>0</v>
      </c>
      <c r="K131" s="51">
        <v>0</v>
      </c>
      <c r="L131" s="51">
        <v>0</v>
      </c>
      <c r="M131" s="51">
        <v>0</v>
      </c>
      <c r="N131" s="51">
        <v>0</v>
      </c>
      <c r="O131" s="51">
        <v>0</v>
      </c>
      <c r="P131" s="51">
        <v>0</v>
      </c>
      <c r="Q131" s="51">
        <v>0</v>
      </c>
      <c r="R131" s="51">
        <v>0</v>
      </c>
      <c r="S131" s="51">
        <v>0</v>
      </c>
      <c r="T131" s="51">
        <v>0</v>
      </c>
    </row>
    <row r="132" spans="1:20" customFormat="1" ht="51" customHeight="1" x14ac:dyDescent="0.3">
      <c r="A132" s="28" t="s">
        <v>417</v>
      </c>
      <c r="B132" s="28" t="s">
        <v>418</v>
      </c>
      <c r="C132" s="28" t="s">
        <v>419</v>
      </c>
      <c r="D132" s="28" t="s">
        <v>16</v>
      </c>
      <c r="E132" s="28">
        <v>20</v>
      </c>
      <c r="F132" s="30">
        <v>0</v>
      </c>
      <c r="G132" s="29">
        <f t="shared" si="41"/>
        <v>0</v>
      </c>
      <c r="H132" s="29">
        <f t="shared" si="42"/>
        <v>0</v>
      </c>
      <c r="I132" s="51">
        <v>0</v>
      </c>
      <c r="J132" s="51">
        <v>0</v>
      </c>
      <c r="K132" s="51">
        <v>0</v>
      </c>
      <c r="L132" s="51">
        <v>0</v>
      </c>
      <c r="M132" s="51">
        <v>0</v>
      </c>
      <c r="N132" s="51">
        <v>0</v>
      </c>
      <c r="O132" s="51">
        <v>0</v>
      </c>
      <c r="P132" s="51">
        <v>0</v>
      </c>
      <c r="Q132" s="51">
        <v>0</v>
      </c>
      <c r="R132" s="51">
        <v>0</v>
      </c>
      <c r="S132" s="51">
        <v>0</v>
      </c>
      <c r="T132" s="51">
        <v>0</v>
      </c>
    </row>
    <row r="133" spans="1:20" customFormat="1" ht="53.25" customHeight="1" x14ac:dyDescent="0.3">
      <c r="A133" s="28" t="s">
        <v>420</v>
      </c>
      <c r="B133" s="28" t="s">
        <v>421</v>
      </c>
      <c r="C133" s="28" t="s">
        <v>422</v>
      </c>
      <c r="D133" s="28" t="s">
        <v>16</v>
      </c>
      <c r="E133" s="28">
        <v>60</v>
      </c>
      <c r="F133" s="30">
        <v>0</v>
      </c>
      <c r="G133" s="29">
        <f>E133*F133</f>
        <v>0</v>
      </c>
      <c r="H133" s="29">
        <f t="shared" si="42"/>
        <v>0</v>
      </c>
      <c r="I133" s="51">
        <v>0</v>
      </c>
      <c r="J133" s="51">
        <v>0</v>
      </c>
      <c r="K133" s="51">
        <v>0</v>
      </c>
      <c r="L133" s="51">
        <v>0</v>
      </c>
      <c r="M133" s="51">
        <v>0</v>
      </c>
      <c r="N133" s="51">
        <v>0</v>
      </c>
      <c r="O133" s="51">
        <v>0</v>
      </c>
      <c r="P133" s="51">
        <v>0</v>
      </c>
      <c r="Q133" s="51">
        <v>0</v>
      </c>
      <c r="R133" s="51">
        <v>0</v>
      </c>
      <c r="S133" s="51">
        <v>0</v>
      </c>
      <c r="T133" s="51">
        <v>0</v>
      </c>
    </row>
    <row r="134" spans="1:20" customFormat="1" ht="55.5" customHeight="1" x14ac:dyDescent="0.3">
      <c r="A134" s="28" t="s">
        <v>423</v>
      </c>
      <c r="B134" s="28" t="s">
        <v>424</v>
      </c>
      <c r="C134" s="28" t="s">
        <v>425</v>
      </c>
      <c r="D134" s="28" t="s">
        <v>16</v>
      </c>
      <c r="E134" s="28">
        <v>60</v>
      </c>
      <c r="F134" s="30">
        <v>0</v>
      </c>
      <c r="G134" s="29">
        <f t="shared" ref="G134:G135" si="43">E134*F134</f>
        <v>0</v>
      </c>
      <c r="H134" s="29">
        <f t="shared" si="42"/>
        <v>0</v>
      </c>
      <c r="I134" s="51">
        <v>0</v>
      </c>
      <c r="J134" s="51">
        <v>0</v>
      </c>
      <c r="K134" s="51">
        <v>0</v>
      </c>
      <c r="L134" s="51">
        <v>0</v>
      </c>
      <c r="M134" s="51">
        <v>0</v>
      </c>
      <c r="N134" s="51">
        <v>0</v>
      </c>
      <c r="O134" s="51">
        <v>0</v>
      </c>
      <c r="P134" s="51">
        <v>0</v>
      </c>
      <c r="Q134" s="51">
        <v>0</v>
      </c>
      <c r="R134" s="51">
        <v>0</v>
      </c>
      <c r="S134" s="51">
        <v>0</v>
      </c>
      <c r="T134" s="51">
        <v>0</v>
      </c>
    </row>
    <row r="135" spans="1:20" customFormat="1" ht="72" customHeight="1" x14ac:dyDescent="0.3">
      <c r="A135" s="28" t="s">
        <v>426</v>
      </c>
      <c r="B135" s="28" t="s">
        <v>427</v>
      </c>
      <c r="C135" s="28" t="s">
        <v>428</v>
      </c>
      <c r="D135" s="28" t="s">
        <v>16</v>
      </c>
      <c r="E135" s="28">
        <v>5</v>
      </c>
      <c r="F135" s="30">
        <v>0</v>
      </c>
      <c r="G135" s="29">
        <f t="shared" si="43"/>
        <v>0</v>
      </c>
      <c r="H135" s="29">
        <f t="shared" si="42"/>
        <v>0</v>
      </c>
      <c r="I135" s="51">
        <v>0</v>
      </c>
      <c r="J135" s="51">
        <v>0</v>
      </c>
      <c r="K135" s="51">
        <v>0</v>
      </c>
      <c r="L135" s="51">
        <v>0</v>
      </c>
      <c r="M135" s="51">
        <v>0</v>
      </c>
      <c r="N135" s="51">
        <v>0</v>
      </c>
      <c r="O135" s="51">
        <v>0</v>
      </c>
      <c r="P135" s="51">
        <v>0</v>
      </c>
      <c r="Q135" s="51">
        <v>0</v>
      </c>
      <c r="R135" s="51">
        <v>0</v>
      </c>
      <c r="S135" s="51">
        <v>0</v>
      </c>
      <c r="T135" s="51">
        <v>0</v>
      </c>
    </row>
    <row r="136" spans="1:20" customFormat="1" ht="72" customHeight="1" x14ac:dyDescent="0.3">
      <c r="A136" s="28" t="s">
        <v>429</v>
      </c>
      <c r="B136" s="28" t="s">
        <v>430</v>
      </c>
      <c r="C136" s="28" t="s">
        <v>431</v>
      </c>
      <c r="D136" s="28" t="s">
        <v>16</v>
      </c>
      <c r="E136" s="28">
        <v>6</v>
      </c>
      <c r="F136" s="30">
        <v>0</v>
      </c>
      <c r="G136" s="29">
        <f t="shared" ref="G136" si="44">E136*F136</f>
        <v>0</v>
      </c>
      <c r="H136" s="29">
        <f t="shared" si="42"/>
        <v>0</v>
      </c>
      <c r="I136" s="51">
        <v>0</v>
      </c>
      <c r="J136" s="51">
        <v>0</v>
      </c>
      <c r="K136" s="51">
        <v>0</v>
      </c>
      <c r="L136" s="51">
        <v>0</v>
      </c>
      <c r="M136" s="51">
        <v>0</v>
      </c>
      <c r="N136" s="51">
        <v>0</v>
      </c>
      <c r="O136" s="51">
        <v>0</v>
      </c>
      <c r="P136" s="51">
        <v>0</v>
      </c>
      <c r="Q136" s="51">
        <v>0</v>
      </c>
      <c r="R136" s="51">
        <v>0</v>
      </c>
      <c r="S136" s="51">
        <v>0</v>
      </c>
      <c r="T136" s="51">
        <v>0</v>
      </c>
    </row>
    <row r="137" spans="1:20" customFormat="1" ht="46.5" customHeight="1" x14ac:dyDescent="0.3">
      <c r="A137" s="28" t="s">
        <v>432</v>
      </c>
      <c r="B137" s="28" t="s">
        <v>112</v>
      </c>
      <c r="C137" s="28" t="s">
        <v>359</v>
      </c>
      <c r="D137" s="28" t="s">
        <v>16</v>
      </c>
      <c r="E137" s="28">
        <v>8</v>
      </c>
      <c r="F137" s="30">
        <v>0</v>
      </c>
      <c r="G137" s="29">
        <f t="shared" si="41"/>
        <v>0</v>
      </c>
      <c r="H137" s="29">
        <f t="shared" si="42"/>
        <v>0</v>
      </c>
      <c r="I137" s="51">
        <v>0</v>
      </c>
      <c r="J137" s="51">
        <v>0</v>
      </c>
      <c r="K137" s="51">
        <v>0</v>
      </c>
      <c r="L137" s="51">
        <v>0</v>
      </c>
      <c r="M137" s="51">
        <v>0</v>
      </c>
      <c r="N137" s="51">
        <v>0</v>
      </c>
      <c r="O137" s="51">
        <v>0</v>
      </c>
      <c r="P137" s="51">
        <v>0</v>
      </c>
      <c r="Q137" s="51">
        <v>0</v>
      </c>
      <c r="R137" s="51">
        <v>0</v>
      </c>
      <c r="S137" s="51">
        <v>0</v>
      </c>
      <c r="T137" s="51">
        <v>0</v>
      </c>
    </row>
    <row r="138" spans="1:20" customFormat="1" ht="15" x14ac:dyDescent="0.3">
      <c r="A138" s="37" t="s">
        <v>27</v>
      </c>
      <c r="B138" s="37">
        <v>12</v>
      </c>
      <c r="C138" s="43" t="s">
        <v>114</v>
      </c>
      <c r="D138" s="42"/>
      <c r="E138" s="39"/>
      <c r="F138" s="40"/>
      <c r="G138" s="38">
        <f>SUM(G139:G152)</f>
        <v>0</v>
      </c>
      <c r="H138" s="38">
        <f>SUM(H139:H152)</f>
        <v>0</v>
      </c>
      <c r="I138" s="56">
        <f t="shared" ref="I138:T138" si="45">SUM(I139:I152)</f>
        <v>0</v>
      </c>
      <c r="J138" s="56">
        <f t="shared" si="45"/>
        <v>0</v>
      </c>
      <c r="K138" s="56">
        <f t="shared" si="45"/>
        <v>0</v>
      </c>
      <c r="L138" s="56">
        <f t="shared" si="45"/>
        <v>0</v>
      </c>
      <c r="M138" s="56">
        <f t="shared" si="45"/>
        <v>0</v>
      </c>
      <c r="N138" s="56">
        <f t="shared" si="45"/>
        <v>0</v>
      </c>
      <c r="O138" s="56">
        <f t="shared" si="45"/>
        <v>0</v>
      </c>
      <c r="P138" s="56">
        <f t="shared" si="45"/>
        <v>0</v>
      </c>
      <c r="Q138" s="56">
        <f t="shared" si="45"/>
        <v>0</v>
      </c>
      <c r="R138" s="56">
        <f t="shared" si="45"/>
        <v>0</v>
      </c>
      <c r="S138" s="56">
        <f t="shared" si="45"/>
        <v>0</v>
      </c>
      <c r="T138" s="56">
        <f t="shared" si="45"/>
        <v>0</v>
      </c>
    </row>
    <row r="139" spans="1:20" customFormat="1" ht="43.5" customHeight="1" x14ac:dyDescent="0.3">
      <c r="A139" s="28" t="s">
        <v>433</v>
      </c>
      <c r="B139" s="28" t="s">
        <v>434</v>
      </c>
      <c r="C139" s="28" t="s">
        <v>435</v>
      </c>
      <c r="D139" s="28" t="s">
        <v>187</v>
      </c>
      <c r="E139" s="48">
        <v>2834</v>
      </c>
      <c r="F139" s="30">
        <v>0</v>
      </c>
      <c r="G139" s="29">
        <f t="shared" ref="G139:G152" si="46">E139*F139</f>
        <v>0</v>
      </c>
      <c r="H139" s="29">
        <f t="shared" ref="H139:H152" si="47">G139*(1+$F$158)</f>
        <v>0</v>
      </c>
      <c r="I139" s="51">
        <v>0</v>
      </c>
      <c r="J139" s="51">
        <v>0</v>
      </c>
      <c r="K139" s="51">
        <v>0</v>
      </c>
      <c r="L139" s="51">
        <v>0</v>
      </c>
      <c r="M139" s="51">
        <v>0</v>
      </c>
      <c r="N139" s="51">
        <v>0</v>
      </c>
      <c r="O139" s="51">
        <v>0</v>
      </c>
      <c r="P139" s="51">
        <v>0</v>
      </c>
      <c r="Q139" s="51">
        <v>0</v>
      </c>
      <c r="R139" s="51">
        <v>0</v>
      </c>
      <c r="S139" s="51">
        <v>0</v>
      </c>
      <c r="T139" s="51">
        <v>0</v>
      </c>
    </row>
    <row r="140" spans="1:20" customFormat="1" ht="43.5" customHeight="1" x14ac:dyDescent="0.3">
      <c r="A140" s="28" t="s">
        <v>436</v>
      </c>
      <c r="B140" s="28" t="s">
        <v>437</v>
      </c>
      <c r="C140" s="28" t="s">
        <v>438</v>
      </c>
      <c r="D140" s="28" t="s">
        <v>187</v>
      </c>
      <c r="E140" s="48">
        <v>2834</v>
      </c>
      <c r="F140" s="30">
        <v>0</v>
      </c>
      <c r="G140" s="29">
        <f t="shared" si="46"/>
        <v>0</v>
      </c>
      <c r="H140" s="29">
        <f t="shared" si="47"/>
        <v>0</v>
      </c>
      <c r="I140" s="51">
        <v>0</v>
      </c>
      <c r="J140" s="51">
        <v>0</v>
      </c>
      <c r="K140" s="51">
        <v>0</v>
      </c>
      <c r="L140" s="51">
        <v>0</v>
      </c>
      <c r="M140" s="51">
        <v>0</v>
      </c>
      <c r="N140" s="51">
        <v>0</v>
      </c>
      <c r="O140" s="51">
        <v>0</v>
      </c>
      <c r="P140" s="51">
        <v>0</v>
      </c>
      <c r="Q140" s="51">
        <v>0</v>
      </c>
      <c r="R140" s="51">
        <v>0</v>
      </c>
      <c r="S140" s="51">
        <v>0</v>
      </c>
      <c r="T140" s="51">
        <v>0</v>
      </c>
    </row>
    <row r="141" spans="1:20" customFormat="1" ht="43.5" customHeight="1" x14ac:dyDescent="0.3">
      <c r="A141" s="28" t="s">
        <v>439</v>
      </c>
      <c r="B141" s="28" t="s">
        <v>440</v>
      </c>
      <c r="C141" s="28" t="s">
        <v>441</v>
      </c>
      <c r="D141" s="28" t="s">
        <v>187</v>
      </c>
      <c r="E141" s="48">
        <v>2834</v>
      </c>
      <c r="F141" s="30">
        <v>0</v>
      </c>
      <c r="G141" s="29">
        <f t="shared" si="46"/>
        <v>0</v>
      </c>
      <c r="H141" s="29">
        <f t="shared" si="47"/>
        <v>0</v>
      </c>
      <c r="I141" s="51">
        <v>0</v>
      </c>
      <c r="J141" s="51">
        <v>0</v>
      </c>
      <c r="K141" s="51">
        <v>0</v>
      </c>
      <c r="L141" s="51">
        <v>0</v>
      </c>
      <c r="M141" s="51">
        <v>0</v>
      </c>
      <c r="N141" s="51">
        <v>0</v>
      </c>
      <c r="O141" s="51">
        <v>0</v>
      </c>
      <c r="P141" s="51">
        <v>0</v>
      </c>
      <c r="Q141" s="51">
        <v>0</v>
      </c>
      <c r="R141" s="51">
        <v>0</v>
      </c>
      <c r="S141" s="51">
        <v>0</v>
      </c>
      <c r="T141" s="51">
        <v>0</v>
      </c>
    </row>
    <row r="142" spans="1:20" customFormat="1" ht="43.5" customHeight="1" x14ac:dyDescent="0.3">
      <c r="A142" s="28" t="s">
        <v>442</v>
      </c>
      <c r="B142" s="28" t="s">
        <v>443</v>
      </c>
      <c r="C142" s="28" t="s">
        <v>444</v>
      </c>
      <c r="D142" s="28" t="s">
        <v>187</v>
      </c>
      <c r="E142" s="48">
        <v>2834</v>
      </c>
      <c r="F142" s="30">
        <v>0</v>
      </c>
      <c r="G142" s="29">
        <f t="shared" si="46"/>
        <v>0</v>
      </c>
      <c r="H142" s="29">
        <f t="shared" si="47"/>
        <v>0</v>
      </c>
      <c r="I142" s="51">
        <v>0</v>
      </c>
      <c r="J142" s="51">
        <v>0</v>
      </c>
      <c r="K142" s="51">
        <v>0</v>
      </c>
      <c r="L142" s="51">
        <v>0</v>
      </c>
      <c r="M142" s="51">
        <v>0</v>
      </c>
      <c r="N142" s="51">
        <v>0</v>
      </c>
      <c r="O142" s="51">
        <v>0</v>
      </c>
      <c r="P142" s="51">
        <v>0</v>
      </c>
      <c r="Q142" s="51">
        <v>0</v>
      </c>
      <c r="R142" s="51">
        <v>0</v>
      </c>
      <c r="S142" s="51">
        <v>0</v>
      </c>
      <c r="T142" s="51">
        <v>0</v>
      </c>
    </row>
    <row r="143" spans="1:20" customFormat="1" ht="43.5" customHeight="1" x14ac:dyDescent="0.3">
      <c r="A143" s="28" t="s">
        <v>445</v>
      </c>
      <c r="B143" s="28" t="s">
        <v>446</v>
      </c>
      <c r="C143" s="28" t="s">
        <v>447</v>
      </c>
      <c r="D143" s="28" t="s">
        <v>187</v>
      </c>
      <c r="E143" s="48">
        <v>2834</v>
      </c>
      <c r="F143" s="30">
        <v>0</v>
      </c>
      <c r="G143" s="29">
        <f t="shared" si="46"/>
        <v>0</v>
      </c>
      <c r="H143" s="29">
        <f t="shared" si="47"/>
        <v>0</v>
      </c>
      <c r="I143" s="51">
        <v>0</v>
      </c>
      <c r="J143" s="51">
        <v>0</v>
      </c>
      <c r="K143" s="51">
        <v>0</v>
      </c>
      <c r="L143" s="51">
        <v>0</v>
      </c>
      <c r="M143" s="51">
        <v>0</v>
      </c>
      <c r="N143" s="51">
        <v>0</v>
      </c>
      <c r="O143" s="51">
        <v>0</v>
      </c>
      <c r="P143" s="51">
        <v>0</v>
      </c>
      <c r="Q143" s="51">
        <v>0</v>
      </c>
      <c r="R143" s="51">
        <v>0</v>
      </c>
      <c r="S143" s="51">
        <v>0</v>
      </c>
      <c r="T143" s="51">
        <v>0</v>
      </c>
    </row>
    <row r="144" spans="1:20" customFormat="1" ht="43.5" customHeight="1" x14ac:dyDescent="0.3">
      <c r="A144" s="28" t="s">
        <v>448</v>
      </c>
      <c r="B144" s="28" t="s">
        <v>449</v>
      </c>
      <c r="C144" s="28" t="s">
        <v>450</v>
      </c>
      <c r="D144" s="28" t="s">
        <v>187</v>
      </c>
      <c r="E144" s="48">
        <v>2834</v>
      </c>
      <c r="F144" s="30">
        <v>0</v>
      </c>
      <c r="G144" s="29">
        <f t="shared" si="46"/>
        <v>0</v>
      </c>
      <c r="H144" s="29">
        <f t="shared" si="47"/>
        <v>0</v>
      </c>
      <c r="I144" s="51">
        <v>0</v>
      </c>
      <c r="J144" s="51">
        <v>0</v>
      </c>
      <c r="K144" s="51">
        <v>0</v>
      </c>
      <c r="L144" s="51">
        <v>0</v>
      </c>
      <c r="M144" s="51">
        <v>0</v>
      </c>
      <c r="N144" s="51">
        <v>0</v>
      </c>
      <c r="O144" s="51">
        <v>0</v>
      </c>
      <c r="P144" s="51">
        <v>0</v>
      </c>
      <c r="Q144" s="51">
        <v>0</v>
      </c>
      <c r="R144" s="51">
        <v>0</v>
      </c>
      <c r="S144" s="51">
        <v>0</v>
      </c>
      <c r="T144" s="51">
        <v>0</v>
      </c>
    </row>
    <row r="145" spans="1:20" customFormat="1" ht="43.5" customHeight="1" x14ac:dyDescent="0.3">
      <c r="A145" s="28" t="s">
        <v>451</v>
      </c>
      <c r="B145" s="28" t="s">
        <v>452</v>
      </c>
      <c r="C145" s="28" t="s">
        <v>453</v>
      </c>
      <c r="D145" s="28" t="s">
        <v>187</v>
      </c>
      <c r="E145" s="48">
        <v>2834</v>
      </c>
      <c r="F145" s="30">
        <v>0</v>
      </c>
      <c r="G145" s="29">
        <f t="shared" si="46"/>
        <v>0</v>
      </c>
      <c r="H145" s="29">
        <f t="shared" si="47"/>
        <v>0</v>
      </c>
      <c r="I145" s="51">
        <v>0</v>
      </c>
      <c r="J145" s="51">
        <v>0</v>
      </c>
      <c r="K145" s="51">
        <v>0</v>
      </c>
      <c r="L145" s="51">
        <v>0</v>
      </c>
      <c r="M145" s="51">
        <v>0</v>
      </c>
      <c r="N145" s="51">
        <v>0</v>
      </c>
      <c r="O145" s="51">
        <v>0</v>
      </c>
      <c r="P145" s="51">
        <v>0</v>
      </c>
      <c r="Q145" s="51">
        <v>0</v>
      </c>
      <c r="R145" s="51">
        <v>0</v>
      </c>
      <c r="S145" s="51">
        <v>0</v>
      </c>
      <c r="T145" s="51">
        <v>0</v>
      </c>
    </row>
    <row r="146" spans="1:20" customFormat="1" ht="43.5" customHeight="1" x14ac:dyDescent="0.3">
      <c r="A146" s="28" t="s">
        <v>454</v>
      </c>
      <c r="B146" s="28" t="s">
        <v>455</v>
      </c>
      <c r="C146" s="28" t="s">
        <v>456</v>
      </c>
      <c r="D146" s="28" t="s">
        <v>187</v>
      </c>
      <c r="E146" s="48">
        <v>2834</v>
      </c>
      <c r="F146" s="30">
        <v>0</v>
      </c>
      <c r="G146" s="29">
        <f t="shared" si="46"/>
        <v>0</v>
      </c>
      <c r="H146" s="29">
        <f t="shared" si="47"/>
        <v>0</v>
      </c>
      <c r="I146" s="51">
        <v>0</v>
      </c>
      <c r="J146" s="51">
        <v>0</v>
      </c>
      <c r="K146" s="51">
        <v>0</v>
      </c>
      <c r="L146" s="51">
        <v>0</v>
      </c>
      <c r="M146" s="51">
        <v>0</v>
      </c>
      <c r="N146" s="51">
        <v>0</v>
      </c>
      <c r="O146" s="51">
        <v>0</v>
      </c>
      <c r="P146" s="51">
        <v>0</v>
      </c>
      <c r="Q146" s="51">
        <v>0</v>
      </c>
      <c r="R146" s="51">
        <v>0</v>
      </c>
      <c r="S146" s="51">
        <v>0</v>
      </c>
      <c r="T146" s="51">
        <v>0</v>
      </c>
    </row>
    <row r="147" spans="1:20" customFormat="1" ht="43.5" customHeight="1" x14ac:dyDescent="0.3">
      <c r="A147" s="28" t="s">
        <v>457</v>
      </c>
      <c r="B147" s="28" t="s">
        <v>458</v>
      </c>
      <c r="C147" s="28" t="s">
        <v>459</v>
      </c>
      <c r="D147" s="28" t="s">
        <v>187</v>
      </c>
      <c r="E147" s="48">
        <v>787</v>
      </c>
      <c r="F147" s="30">
        <v>0</v>
      </c>
      <c r="G147" s="29">
        <f t="shared" si="46"/>
        <v>0</v>
      </c>
      <c r="H147" s="29">
        <f t="shared" si="47"/>
        <v>0</v>
      </c>
      <c r="I147" s="51">
        <v>0</v>
      </c>
      <c r="J147" s="51">
        <v>0</v>
      </c>
      <c r="K147" s="51">
        <v>0</v>
      </c>
      <c r="L147" s="51">
        <v>0</v>
      </c>
      <c r="M147" s="51">
        <v>0</v>
      </c>
      <c r="N147" s="51">
        <v>0</v>
      </c>
      <c r="O147" s="51">
        <v>0</v>
      </c>
      <c r="P147" s="51">
        <v>0</v>
      </c>
      <c r="Q147" s="51">
        <v>0</v>
      </c>
      <c r="R147" s="51">
        <v>0</v>
      </c>
      <c r="S147" s="51">
        <v>0</v>
      </c>
      <c r="T147" s="51">
        <v>0</v>
      </c>
    </row>
    <row r="148" spans="1:20" customFormat="1" ht="43.5" customHeight="1" x14ac:dyDescent="0.3">
      <c r="A148" s="28" t="s">
        <v>460</v>
      </c>
      <c r="B148" s="28" t="s">
        <v>461</v>
      </c>
      <c r="C148" s="28" t="s">
        <v>462</v>
      </c>
      <c r="D148" s="28" t="s">
        <v>187</v>
      </c>
      <c r="E148" s="48">
        <v>787</v>
      </c>
      <c r="F148" s="30">
        <v>0</v>
      </c>
      <c r="G148" s="29">
        <f t="shared" si="46"/>
        <v>0</v>
      </c>
      <c r="H148" s="29">
        <f t="shared" si="47"/>
        <v>0</v>
      </c>
      <c r="I148" s="51">
        <v>0</v>
      </c>
      <c r="J148" s="51">
        <v>0</v>
      </c>
      <c r="K148" s="51">
        <v>0</v>
      </c>
      <c r="L148" s="51">
        <v>0</v>
      </c>
      <c r="M148" s="51">
        <v>0</v>
      </c>
      <c r="N148" s="51">
        <v>0</v>
      </c>
      <c r="O148" s="51">
        <v>0</v>
      </c>
      <c r="P148" s="51">
        <v>0</v>
      </c>
      <c r="Q148" s="51">
        <v>0</v>
      </c>
      <c r="R148" s="51">
        <v>0</v>
      </c>
      <c r="S148" s="51">
        <v>0</v>
      </c>
      <c r="T148" s="51">
        <v>0</v>
      </c>
    </row>
    <row r="149" spans="1:20" customFormat="1" ht="43.5" customHeight="1" x14ac:dyDescent="0.3">
      <c r="A149" s="28" t="s">
        <v>463</v>
      </c>
      <c r="B149" s="28" t="s">
        <v>464</v>
      </c>
      <c r="C149" s="28" t="s">
        <v>465</v>
      </c>
      <c r="D149" s="28" t="s">
        <v>306</v>
      </c>
      <c r="E149" s="48">
        <v>1650</v>
      </c>
      <c r="F149" s="30">
        <v>0</v>
      </c>
      <c r="G149" s="29">
        <f t="shared" si="46"/>
        <v>0</v>
      </c>
      <c r="H149" s="29">
        <f t="shared" si="47"/>
        <v>0</v>
      </c>
      <c r="I149" s="51">
        <v>0</v>
      </c>
      <c r="J149" s="51">
        <v>0</v>
      </c>
      <c r="K149" s="51">
        <v>0</v>
      </c>
      <c r="L149" s="51">
        <v>0</v>
      </c>
      <c r="M149" s="51">
        <v>0</v>
      </c>
      <c r="N149" s="51">
        <v>0</v>
      </c>
      <c r="O149" s="51">
        <v>0</v>
      </c>
      <c r="P149" s="51">
        <v>0</v>
      </c>
      <c r="Q149" s="51">
        <v>0</v>
      </c>
      <c r="R149" s="51">
        <v>0</v>
      </c>
      <c r="S149" s="51">
        <v>0</v>
      </c>
      <c r="T149" s="51">
        <v>0</v>
      </c>
    </row>
    <row r="150" spans="1:20" customFormat="1" ht="77.400000000000006" customHeight="1" x14ac:dyDescent="0.3">
      <c r="A150" s="28" t="s">
        <v>466</v>
      </c>
      <c r="B150" s="28" t="s">
        <v>467</v>
      </c>
      <c r="C150" s="28" t="s">
        <v>468</v>
      </c>
      <c r="D150" s="28" t="s">
        <v>187</v>
      </c>
      <c r="E150" s="48">
        <v>1494</v>
      </c>
      <c r="F150" s="30">
        <v>0</v>
      </c>
      <c r="G150" s="29">
        <f t="shared" si="46"/>
        <v>0</v>
      </c>
      <c r="H150" s="29">
        <f t="shared" si="47"/>
        <v>0</v>
      </c>
      <c r="I150" s="51">
        <v>0</v>
      </c>
      <c r="J150" s="51">
        <v>0</v>
      </c>
      <c r="K150" s="51">
        <v>0</v>
      </c>
      <c r="L150" s="51">
        <v>0</v>
      </c>
      <c r="M150" s="51">
        <v>0</v>
      </c>
      <c r="N150" s="51">
        <v>0</v>
      </c>
      <c r="O150" s="51">
        <v>0</v>
      </c>
      <c r="P150" s="51">
        <v>0</v>
      </c>
      <c r="Q150" s="51">
        <v>0</v>
      </c>
      <c r="R150" s="51">
        <v>0</v>
      </c>
      <c r="S150" s="51">
        <v>0</v>
      </c>
      <c r="T150" s="51">
        <v>0</v>
      </c>
    </row>
    <row r="151" spans="1:20" customFormat="1" ht="54" customHeight="1" x14ac:dyDescent="0.3">
      <c r="A151" s="28" t="s">
        <v>469</v>
      </c>
      <c r="B151" s="28" t="s">
        <v>116</v>
      </c>
      <c r="C151" s="28" t="s">
        <v>470</v>
      </c>
      <c r="D151" s="28" t="s">
        <v>16</v>
      </c>
      <c r="E151" s="28">
        <v>1</v>
      </c>
      <c r="F151" s="30">
        <v>0</v>
      </c>
      <c r="G151" s="29">
        <f t="shared" si="46"/>
        <v>0</v>
      </c>
      <c r="H151" s="29">
        <f t="shared" si="47"/>
        <v>0</v>
      </c>
      <c r="I151" s="51">
        <v>0</v>
      </c>
      <c r="J151" s="51">
        <v>0</v>
      </c>
      <c r="K151" s="51">
        <v>0</v>
      </c>
      <c r="L151" s="51">
        <v>0</v>
      </c>
      <c r="M151" s="51">
        <v>0</v>
      </c>
      <c r="N151" s="51">
        <v>0</v>
      </c>
      <c r="O151" s="51">
        <v>0</v>
      </c>
      <c r="P151" s="51">
        <v>0</v>
      </c>
      <c r="Q151" s="51">
        <v>0</v>
      </c>
      <c r="R151" s="51">
        <v>0</v>
      </c>
      <c r="S151" s="51">
        <v>0</v>
      </c>
      <c r="T151" s="51">
        <v>0</v>
      </c>
    </row>
    <row r="152" spans="1:20" customFormat="1" ht="43.5" customHeight="1" x14ac:dyDescent="0.3">
      <c r="A152" s="28" t="s">
        <v>471</v>
      </c>
      <c r="B152" s="28" t="s">
        <v>472</v>
      </c>
      <c r="C152" s="28" t="s">
        <v>473</v>
      </c>
      <c r="D152" s="28" t="s">
        <v>16</v>
      </c>
      <c r="E152" s="28">
        <v>1</v>
      </c>
      <c r="F152" s="30">
        <v>0</v>
      </c>
      <c r="G152" s="29">
        <f t="shared" si="46"/>
        <v>0</v>
      </c>
      <c r="H152" s="29">
        <f t="shared" si="47"/>
        <v>0</v>
      </c>
      <c r="I152" s="51">
        <v>0</v>
      </c>
      <c r="J152" s="51">
        <v>0</v>
      </c>
      <c r="K152" s="51">
        <v>0</v>
      </c>
      <c r="L152" s="51">
        <v>0</v>
      </c>
      <c r="M152" s="51">
        <v>0</v>
      </c>
      <c r="N152" s="51">
        <v>0</v>
      </c>
      <c r="O152" s="51">
        <v>0</v>
      </c>
      <c r="P152" s="51">
        <v>0</v>
      </c>
      <c r="Q152" s="51">
        <v>0</v>
      </c>
      <c r="R152" s="51">
        <v>0</v>
      </c>
      <c r="S152" s="51">
        <v>0</v>
      </c>
      <c r="T152" s="51">
        <v>0</v>
      </c>
    </row>
    <row r="153" spans="1:20" customFormat="1" ht="15" x14ac:dyDescent="0.3">
      <c r="A153" s="37" t="s">
        <v>30</v>
      </c>
      <c r="B153" s="37">
        <v>13</v>
      </c>
      <c r="C153" s="43" t="s">
        <v>474</v>
      </c>
      <c r="D153" s="42"/>
      <c r="E153" s="39"/>
      <c r="F153" s="40"/>
      <c r="G153" s="38">
        <f>SUM(G154:G156)</f>
        <v>0</v>
      </c>
      <c r="H153" s="38">
        <f>SUM(H154:H156)</f>
        <v>0</v>
      </c>
      <c r="I153" s="56">
        <f t="shared" ref="I153:T153" si="48">SUM(I154:I156)</f>
        <v>0</v>
      </c>
      <c r="J153" s="56">
        <f t="shared" si="48"/>
        <v>0</v>
      </c>
      <c r="K153" s="56">
        <f t="shared" si="48"/>
        <v>0</v>
      </c>
      <c r="L153" s="56">
        <f t="shared" si="48"/>
        <v>0</v>
      </c>
      <c r="M153" s="56">
        <f t="shared" si="48"/>
        <v>0</v>
      </c>
      <c r="N153" s="56">
        <f t="shared" si="48"/>
        <v>0</v>
      </c>
      <c r="O153" s="56">
        <f t="shared" si="48"/>
        <v>0</v>
      </c>
      <c r="P153" s="56">
        <f t="shared" si="48"/>
        <v>0</v>
      </c>
      <c r="Q153" s="56">
        <f t="shared" si="48"/>
        <v>0</v>
      </c>
      <c r="R153" s="56">
        <f t="shared" si="48"/>
        <v>0</v>
      </c>
      <c r="S153" s="56">
        <f t="shared" si="48"/>
        <v>0</v>
      </c>
      <c r="T153" s="56">
        <f t="shared" si="48"/>
        <v>0</v>
      </c>
    </row>
    <row r="154" spans="1:20" ht="21.75" customHeight="1" x14ac:dyDescent="0.3">
      <c r="A154" s="28" t="s">
        <v>475</v>
      </c>
      <c r="B154" s="28" t="s">
        <v>476</v>
      </c>
      <c r="C154" s="28" t="s">
        <v>477</v>
      </c>
      <c r="D154" s="28" t="s">
        <v>16</v>
      </c>
      <c r="E154" s="28">
        <v>1</v>
      </c>
      <c r="F154" s="30">
        <v>0</v>
      </c>
      <c r="G154" s="29">
        <f t="shared" ref="G154:G156" si="49">E154*F154</f>
        <v>0</v>
      </c>
      <c r="H154" s="29">
        <f>G154*(1+$F$158)</f>
        <v>0</v>
      </c>
      <c r="I154" s="51">
        <v>0</v>
      </c>
      <c r="J154" s="51">
        <v>0</v>
      </c>
      <c r="K154" s="51">
        <v>0</v>
      </c>
      <c r="L154" s="51">
        <v>0</v>
      </c>
      <c r="M154" s="51">
        <v>0</v>
      </c>
      <c r="N154" s="51">
        <v>0</v>
      </c>
      <c r="O154" s="51">
        <v>0</v>
      </c>
      <c r="P154" s="51">
        <v>0</v>
      </c>
      <c r="Q154" s="51">
        <v>0</v>
      </c>
      <c r="R154" s="51">
        <v>0</v>
      </c>
      <c r="S154" s="51">
        <v>0</v>
      </c>
      <c r="T154" s="51">
        <v>0</v>
      </c>
    </row>
    <row r="155" spans="1:20" ht="25.5" customHeight="1" x14ac:dyDescent="0.3">
      <c r="A155" s="28" t="s">
        <v>478</v>
      </c>
      <c r="B155" s="28" t="s">
        <v>479</v>
      </c>
      <c r="C155" s="28" t="s">
        <v>480</v>
      </c>
      <c r="D155" s="28" t="s">
        <v>16</v>
      </c>
      <c r="E155" s="28">
        <v>1</v>
      </c>
      <c r="F155" s="30">
        <v>0</v>
      </c>
      <c r="G155" s="29">
        <f t="shared" si="49"/>
        <v>0</v>
      </c>
      <c r="H155" s="29">
        <f>G155*(1+$F$158)</f>
        <v>0</v>
      </c>
      <c r="I155" s="51">
        <v>0</v>
      </c>
      <c r="J155" s="51">
        <v>0</v>
      </c>
      <c r="K155" s="51">
        <v>0</v>
      </c>
      <c r="L155" s="51">
        <v>0</v>
      </c>
      <c r="M155" s="51">
        <v>0</v>
      </c>
      <c r="N155" s="51">
        <v>0</v>
      </c>
      <c r="O155" s="51">
        <v>0</v>
      </c>
      <c r="P155" s="51">
        <v>0</v>
      </c>
      <c r="Q155" s="51">
        <v>0</v>
      </c>
      <c r="R155" s="51">
        <v>0</v>
      </c>
      <c r="S155" s="51">
        <v>0</v>
      </c>
      <c r="T155" s="51">
        <v>0</v>
      </c>
    </row>
    <row r="156" spans="1:20" ht="25.5" customHeight="1" x14ac:dyDescent="0.3">
      <c r="A156" s="28" t="s">
        <v>481</v>
      </c>
      <c r="B156" s="28" t="s">
        <v>482</v>
      </c>
      <c r="C156" s="28" t="s">
        <v>483</v>
      </c>
      <c r="D156" s="28" t="s">
        <v>16</v>
      </c>
      <c r="E156" s="28">
        <v>1</v>
      </c>
      <c r="F156" s="30">
        <v>0</v>
      </c>
      <c r="G156" s="29">
        <f t="shared" si="49"/>
        <v>0</v>
      </c>
      <c r="H156" s="29">
        <f>G156*(1+$F$158)</f>
        <v>0</v>
      </c>
      <c r="I156" s="51">
        <v>0</v>
      </c>
      <c r="J156" s="51">
        <v>0</v>
      </c>
      <c r="K156" s="51">
        <v>0</v>
      </c>
      <c r="L156" s="51">
        <v>0</v>
      </c>
      <c r="M156" s="51">
        <v>0</v>
      </c>
      <c r="N156" s="51">
        <v>0</v>
      </c>
      <c r="O156" s="51">
        <v>0</v>
      </c>
      <c r="P156" s="51">
        <v>0</v>
      </c>
      <c r="Q156" s="51">
        <v>0</v>
      </c>
      <c r="R156" s="51">
        <v>0</v>
      </c>
      <c r="S156" s="51">
        <v>0</v>
      </c>
      <c r="T156" s="51">
        <v>0</v>
      </c>
    </row>
    <row r="157" spans="1:20" ht="15" x14ac:dyDescent="0.3">
      <c r="A157" s="73" t="s">
        <v>484</v>
      </c>
      <c r="B157" s="73"/>
      <c r="C157" s="73"/>
      <c r="D157" s="73"/>
      <c r="E157" s="73"/>
      <c r="F157" s="73"/>
      <c r="G157" s="38">
        <f t="shared" ref="G157:T157" si="50">G153+G138+G125+G110+G97+G89+G84+G76+G71+G45+G39+G21+G11</f>
        <v>0</v>
      </c>
      <c r="H157" s="38">
        <f t="shared" si="50"/>
        <v>0</v>
      </c>
      <c r="I157" s="38">
        <f t="shared" si="50"/>
        <v>0</v>
      </c>
      <c r="J157" s="38">
        <f t="shared" si="50"/>
        <v>0</v>
      </c>
      <c r="K157" s="38">
        <f t="shared" si="50"/>
        <v>0</v>
      </c>
      <c r="L157" s="38">
        <f t="shared" si="50"/>
        <v>0</v>
      </c>
      <c r="M157" s="38">
        <f t="shared" si="50"/>
        <v>0</v>
      </c>
      <c r="N157" s="38">
        <f t="shared" si="50"/>
        <v>0</v>
      </c>
      <c r="O157" s="38">
        <f t="shared" si="50"/>
        <v>0</v>
      </c>
      <c r="P157" s="38">
        <f t="shared" si="50"/>
        <v>0</v>
      </c>
      <c r="Q157" s="38">
        <f t="shared" si="50"/>
        <v>0</v>
      </c>
      <c r="R157" s="38">
        <f t="shared" si="50"/>
        <v>0</v>
      </c>
      <c r="S157" s="38">
        <f t="shared" si="50"/>
        <v>0</v>
      </c>
      <c r="T157" s="38">
        <f t="shared" si="50"/>
        <v>0</v>
      </c>
    </row>
    <row r="158" spans="1:20" ht="15" customHeight="1" x14ac:dyDescent="0.3">
      <c r="A158" s="32"/>
      <c r="B158" s="32"/>
      <c r="C158" s="44"/>
      <c r="D158" s="45"/>
      <c r="E158" s="31" t="s">
        <v>485</v>
      </c>
      <c r="F158" s="33">
        <f>BDI!C17</f>
        <v>0</v>
      </c>
      <c r="G158" s="77">
        <f>F158*G157</f>
        <v>0</v>
      </c>
      <c r="H158" s="78"/>
      <c r="I158" s="57">
        <f>I157*$F$158</f>
        <v>0</v>
      </c>
      <c r="J158" s="57">
        <f t="shared" ref="J158:T158" si="51">J157*$F$158</f>
        <v>0</v>
      </c>
      <c r="K158" s="57">
        <f t="shared" si="51"/>
        <v>0</v>
      </c>
      <c r="L158" s="57">
        <f t="shared" si="51"/>
        <v>0</v>
      </c>
      <c r="M158" s="57">
        <f t="shared" si="51"/>
        <v>0</v>
      </c>
      <c r="N158" s="57">
        <f t="shared" si="51"/>
        <v>0</v>
      </c>
      <c r="O158" s="57">
        <f t="shared" si="51"/>
        <v>0</v>
      </c>
      <c r="P158" s="57">
        <f t="shared" si="51"/>
        <v>0</v>
      </c>
      <c r="Q158" s="57">
        <f t="shared" si="51"/>
        <v>0</v>
      </c>
      <c r="R158" s="57">
        <f t="shared" si="51"/>
        <v>0</v>
      </c>
      <c r="S158" s="57">
        <f t="shared" si="51"/>
        <v>0</v>
      </c>
      <c r="T158" s="57">
        <f t="shared" si="51"/>
        <v>0</v>
      </c>
    </row>
    <row r="159" spans="1:20" ht="15" x14ac:dyDescent="0.3">
      <c r="A159" s="73" t="s">
        <v>486</v>
      </c>
      <c r="B159" s="73"/>
      <c r="C159" s="73"/>
      <c r="D159" s="73"/>
      <c r="E159" s="73"/>
      <c r="F159" s="73"/>
      <c r="G159" s="81">
        <f>H157+'Fornecimento de Material'!G52</f>
        <v>0</v>
      </c>
      <c r="H159" s="82"/>
      <c r="I159" s="58">
        <f>I157+'Cronograma Materiais'!H53</f>
        <v>0</v>
      </c>
      <c r="J159" s="58">
        <f>J157+'Cronograma Materiais'!I53</f>
        <v>0</v>
      </c>
      <c r="K159" s="58">
        <f>K157+'Cronograma Materiais'!J53</f>
        <v>0</v>
      </c>
      <c r="L159" s="58">
        <f>L157+'Cronograma Materiais'!K53</f>
        <v>0</v>
      </c>
      <c r="M159" s="58">
        <f>M157+'Cronograma Materiais'!L53</f>
        <v>0</v>
      </c>
      <c r="N159" s="58">
        <f>N157+'Cronograma Materiais'!M53</f>
        <v>0</v>
      </c>
      <c r="O159" s="58">
        <f>O157+'Cronograma Materiais'!N53</f>
        <v>0</v>
      </c>
      <c r="P159" s="58">
        <f>P157+'Cronograma Materiais'!O53</f>
        <v>0</v>
      </c>
      <c r="Q159" s="58">
        <f>Q157+'Cronograma Materiais'!P53</f>
        <v>0</v>
      </c>
      <c r="R159" s="58">
        <f>R157+'Cronograma Materiais'!Q53</f>
        <v>0</v>
      </c>
      <c r="S159" s="58">
        <f>S157+'Cronograma Materiais'!R53</f>
        <v>0</v>
      </c>
      <c r="T159" s="58">
        <f>T157+'Cronograma Materiais'!S53</f>
        <v>0</v>
      </c>
    </row>
  </sheetData>
  <mergeCells count="10">
    <mergeCell ref="A157:F157"/>
    <mergeCell ref="G158:H158"/>
    <mergeCell ref="A159:F159"/>
    <mergeCell ref="G159:H159"/>
    <mergeCell ref="C3:T3"/>
    <mergeCell ref="C4:T4"/>
    <mergeCell ref="C6:G6"/>
    <mergeCell ref="A7:F7"/>
    <mergeCell ref="A8:F8"/>
    <mergeCell ref="A9:F9"/>
  </mergeCells>
  <phoneticPr fontId="12" type="noConversion"/>
  <printOptions horizontalCentered="1"/>
  <pageMargins left="0.19685039370078741" right="0.19685039370078741" top="0.19685039370078741" bottom="0.19685039370078741" header="0" footer="0"/>
  <pageSetup paperSize="9" scale="55"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e3eedc5-9a86-445c-8c97-36a6994b99f2">
      <Terms xmlns="http://schemas.microsoft.com/office/infopath/2007/PartnerControls"/>
    </lcf76f155ced4ddcb4097134ff3c332f>
    <TaxCatchAll xmlns="49af5e49-11a9-47ba-8e4e-1a696fd1de3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57B9315EF964D24484949532C5E827BE" ma:contentTypeVersion="16" ma:contentTypeDescription="Crie um novo documento." ma:contentTypeScope="" ma:versionID="1bf6901d8c77830bb5dbb4667fd98d0b">
  <xsd:schema xmlns:xsd="http://www.w3.org/2001/XMLSchema" xmlns:xs="http://www.w3.org/2001/XMLSchema" xmlns:p="http://schemas.microsoft.com/office/2006/metadata/properties" xmlns:ns2="5e3eedc5-9a86-445c-8c97-36a6994b99f2" xmlns:ns3="49af5e49-11a9-47ba-8e4e-1a696fd1de35" targetNamespace="http://schemas.microsoft.com/office/2006/metadata/properties" ma:root="true" ma:fieldsID="3fa382bf7fd5f22de59a63b7e26f2caa" ns2:_="" ns3:_="">
    <xsd:import namespace="5e3eedc5-9a86-445c-8c97-36a6994b99f2"/>
    <xsd:import namespace="49af5e49-11a9-47ba-8e4e-1a696fd1de3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3eedc5-9a86-445c-8c97-36a6994b99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Marcações de imagem" ma:readOnly="false" ma:fieldId="{5cf76f15-5ced-4ddc-b409-7134ff3c332f}" ma:taxonomyMulti="true" ma:sspId="e31efe01-5009-42b4-8d6a-39df1145a1b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9af5e49-11a9-47ba-8e4e-1a696fd1de35"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1" nillable="true" ma:displayName="Taxonomy Catch All Column" ma:hidden="true" ma:list="{a0dfdfc0-2756-46da-9a8b-0ebacfc6331e}" ma:internalName="TaxCatchAll" ma:showField="CatchAllData" ma:web="49af5e49-11a9-47ba-8e4e-1a696fd1de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AB7001C-EBE3-4098-AE6E-D46A06E98B9B}">
  <ds:schemaRefs>
    <ds:schemaRef ds:uri="http://schemas.microsoft.com/office/2006/metadata/properties"/>
    <ds:schemaRef ds:uri="http://schemas.microsoft.com/office/infopath/2007/PartnerControls"/>
    <ds:schemaRef ds:uri="332c770e-1d78-4349-9c33-cc6a9a6364d1"/>
  </ds:schemaRefs>
</ds:datastoreItem>
</file>

<file path=customXml/itemProps2.xml><?xml version="1.0" encoding="utf-8"?>
<ds:datastoreItem xmlns:ds="http://schemas.openxmlformats.org/officeDocument/2006/customXml" ds:itemID="{05A1F10B-AEDF-4216-9305-B044AB4BD53B}">
  <ds:schemaRefs>
    <ds:schemaRef ds:uri="http://schemas.microsoft.com/sharepoint/v3/contenttype/forms"/>
  </ds:schemaRefs>
</ds:datastoreItem>
</file>

<file path=customXml/itemProps3.xml><?xml version="1.0" encoding="utf-8"?>
<ds:datastoreItem xmlns:ds="http://schemas.openxmlformats.org/officeDocument/2006/customXml" ds:itemID="{3CE75E7D-571F-4C51-B3DA-B15F9D55850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6</vt:i4>
      </vt:variant>
    </vt:vector>
  </HeadingPairs>
  <TitlesOfParts>
    <vt:vector size="11" baseType="lpstr">
      <vt:lpstr>Fornecimento de Material</vt:lpstr>
      <vt:lpstr>Execução de Serviço</vt:lpstr>
      <vt:lpstr>BDI</vt:lpstr>
      <vt:lpstr>Cronograma Materiais</vt:lpstr>
      <vt:lpstr>Cronograma Serviços</vt:lpstr>
      <vt:lpstr>BDI!Area_de_impressao</vt:lpstr>
      <vt:lpstr>'Execução de Serviço'!Area_de_impressao</vt:lpstr>
      <vt:lpstr>'Cronograma Materiais'!Titulos_de_impressao</vt:lpstr>
      <vt:lpstr>'Cronograma Serviços'!Titulos_de_impressao</vt:lpstr>
      <vt:lpstr>'Execução de Serviço'!Titulos_de_impressao</vt:lpstr>
      <vt:lpstr>'Fornecimento de Material'!Titulos_de_impressao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Lucas Cusinato</dc:creator>
  <cp:keywords/>
  <dc:description/>
  <cp:lastModifiedBy>Wallace Gomes de Souza</cp:lastModifiedBy>
  <cp:revision/>
  <cp:lastPrinted>2026-05-12T17:25:28Z</cp:lastPrinted>
  <dcterms:created xsi:type="dcterms:W3CDTF">2023-01-09T17:30:01Z</dcterms:created>
  <dcterms:modified xsi:type="dcterms:W3CDTF">2026-05-14T20:01:54Z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0x01010057B9315EF964D24484949532C5E827BE</vt:lpwstr>
  </property>
  <property fmtid="{D5CDD505-2E9C-101B-9397-08002B2CF9AE}" pid="3" name="MediaServiceImageTags">
    <vt:lpwstr/>
  </property>
</Properties>
</file>